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d\Bartek\2026 - Przeglądy\Bd.7021......2026 - Instalacje Elektryczne\Komplet - Nowe postępowanie - 2026\"/>
    </mc:Choice>
  </mc:AlternateContent>
  <xr:revisionPtr revIDLastSave="0" documentId="13_ncr:1_{23847FEB-46C2-4DD0-885B-DB8E2348F388}" xr6:coauthVersionLast="47" xr6:coauthVersionMax="47" xr10:uidLastSave="{00000000-0000-0000-0000-000000000000}"/>
  <bookViews>
    <workbookView xWindow="-120" yWindow="-120" windowWidth="29040" windowHeight="15720" xr2:uid="{34193A37-9CE7-4AA1-BCFC-D5CE909F0A63}"/>
  </bookViews>
  <sheets>
    <sheet name="inst. elektr." sheetId="1" r:id="rId1"/>
  </sheets>
  <definedNames>
    <definedName name="_xlnm.Print_Area" localSheetId="0">'inst. elektr.'!$A$1:$H$172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1" i="1" l="1"/>
  <c r="H135" i="1"/>
  <c r="H60" i="1"/>
  <c r="H167" i="1"/>
  <c r="Q25" i="1" s="1"/>
  <c r="H81" i="1"/>
  <c r="H55" i="1"/>
  <c r="H146" i="1"/>
  <c r="H103" i="1"/>
  <c r="H83" i="1"/>
  <c r="H78" i="1"/>
  <c r="H76" i="1"/>
  <c r="Q18" i="1" s="1"/>
  <c r="H67" i="1"/>
  <c r="H63" i="1"/>
  <c r="H43" i="1"/>
  <c r="H21" i="1"/>
  <c r="H12" i="1"/>
  <c r="H9" i="1"/>
  <c r="H3" i="1"/>
  <c r="H15" i="1"/>
  <c r="H18" i="1"/>
  <c r="H25" i="1"/>
  <c r="H29" i="1"/>
  <c r="H35" i="1"/>
  <c r="H38" i="1"/>
  <c r="H46" i="1"/>
  <c r="H51" i="1"/>
  <c r="H54" i="1"/>
  <c r="H57" i="1"/>
  <c r="H70" i="1"/>
  <c r="H73" i="1"/>
  <c r="H86" i="1"/>
  <c r="Q11" i="1" s="1"/>
  <c r="H89" i="1"/>
  <c r="Q21" i="1" s="1"/>
  <c r="H93" i="1"/>
  <c r="H96" i="1"/>
  <c r="H99" i="1"/>
  <c r="H106" i="1"/>
  <c r="H109" i="1"/>
  <c r="H114" i="1"/>
  <c r="H117" i="1"/>
  <c r="H122" i="1"/>
  <c r="H127" i="1"/>
  <c r="H132" i="1"/>
  <c r="H139" i="1"/>
  <c r="H142" i="1"/>
  <c r="H149" i="1"/>
  <c r="H152" i="1"/>
  <c r="H157" i="1"/>
  <c r="H160" i="1"/>
  <c r="H165" i="1"/>
  <c r="G170" i="1"/>
  <c r="Q14" i="1" l="1"/>
  <c r="Q10" i="1"/>
  <c r="Q6" i="1"/>
  <c r="Q5" i="1"/>
  <c r="Q28" i="1" s="1"/>
  <c r="H170" i="1"/>
</calcChain>
</file>

<file path=xl/sharedStrings.xml><?xml version="1.0" encoding="utf-8"?>
<sst xmlns="http://schemas.openxmlformats.org/spreadsheetml/2006/main" count="487" uniqueCount="195">
  <si>
    <t>Łączny koszt wykonania zadania</t>
  </si>
  <si>
    <t>10.2026</t>
  </si>
  <si>
    <t>Pomiary coroczne - pomieszczenia mokre i szczególnie zagrożone (typu: kuchnia z zapleczem, sale komputerowe, warsztat konserwatora, piwnica, sanitariaty).</t>
  </si>
  <si>
    <t xml:space="preserve">Badanie  oświetlenia ewakuacyjnego/awaryjnego </t>
  </si>
  <si>
    <t>Badanie głównego wyłącznika prądu</t>
  </si>
  <si>
    <t>ul. Wrzosowa 14</t>
  </si>
  <si>
    <t xml:space="preserve">Publiczny Żłobek    nr 1 </t>
  </si>
  <si>
    <t>Ż1</t>
  </si>
  <si>
    <t>08.2026</t>
  </si>
  <si>
    <t>07.2026</t>
  </si>
  <si>
    <t>Badanie oświetlenia awaryjnego/ewakuacyjnego</t>
  </si>
  <si>
    <t xml:space="preserve">ul. Wiejska 35 i </t>
  </si>
  <si>
    <t xml:space="preserve">Publiczne Przedszkole nr 26             </t>
  </si>
  <si>
    <t>PP26</t>
  </si>
  <si>
    <t>05.2026</t>
  </si>
  <si>
    <t>02.2026</t>
  </si>
  <si>
    <t>Przegląd 5-letni instalacji elektrycznej</t>
  </si>
  <si>
    <t>Przegląd 5-letni instalacji odgromowej</t>
  </si>
  <si>
    <t xml:space="preserve">ul. A. Fredry 15 </t>
  </si>
  <si>
    <t>Publiczne Przedszkole nr 24</t>
  </si>
  <si>
    <t>PP24</t>
  </si>
  <si>
    <t>06.2026</t>
  </si>
  <si>
    <t>ul. 1 Maja 3 a</t>
  </si>
  <si>
    <t>Publiczne Przedszkole nr 23</t>
  </si>
  <si>
    <t>PP23</t>
  </si>
  <si>
    <t>03.2026</t>
  </si>
  <si>
    <t>Badanie natężenia oświetlenia</t>
  </si>
  <si>
    <t>ul. Opolska 5</t>
  </si>
  <si>
    <t>Publiczne Przedszkole nr 21</t>
  </si>
  <si>
    <t>PP21</t>
  </si>
  <si>
    <t>ul. B. Czecha 8 b</t>
  </si>
  <si>
    <t>Publiczne Przedszkole nr 20</t>
  </si>
  <si>
    <t>PP20</t>
  </si>
  <si>
    <t>ul. Turystyczna 49</t>
  </si>
  <si>
    <t>Publiczne Przedszkole nr 19</t>
  </si>
  <si>
    <t>PP19</t>
  </si>
  <si>
    <t>09.2026</t>
  </si>
  <si>
    <t>11.2026</t>
  </si>
  <si>
    <t>Przegląd 5-letniej instalacji odgromowej</t>
  </si>
  <si>
    <t>ul. Katowicka 17 a</t>
  </si>
  <si>
    <t>Publiczne Przedszkole nr 18</t>
  </si>
  <si>
    <t>PP18</t>
  </si>
  <si>
    <t>ul Miodowa 6</t>
  </si>
  <si>
    <t>Publiczne Przedszkole nr 17</t>
  </si>
  <si>
    <t>PP17</t>
  </si>
  <si>
    <t>ul. Ruchu Oporu 25</t>
  </si>
  <si>
    <t xml:space="preserve">Publiczne Przedszkole nr 16 </t>
  </si>
  <si>
    <t>PP16</t>
  </si>
  <si>
    <t>ul. Szkolna 9</t>
  </si>
  <si>
    <t>Publiczne Przedszkole nr 15</t>
  </si>
  <si>
    <t>PP15</t>
  </si>
  <si>
    <t>Przegląd 5-letniej instalacji elektrycznej</t>
  </si>
  <si>
    <t>ul. Zielona 2</t>
  </si>
  <si>
    <t>Publiczne Przedszkole nr 14</t>
  </si>
  <si>
    <t>PP14</t>
  </si>
  <si>
    <t>04.2026</t>
  </si>
  <si>
    <t>ul. Gagarina 118</t>
  </si>
  <si>
    <t>Publiczne Przedszkole nr 13</t>
  </si>
  <si>
    <t>PP13</t>
  </si>
  <si>
    <t>Pomiary coroczne - pom.mokre i szczególnie zagrożone
(typu: kuchnia, zmywalnia, pralnia, obieralnia, sanitariaty, kotłownia).</t>
  </si>
  <si>
    <t>ul. Cieszyńska</t>
  </si>
  <si>
    <t>Publiczne Przedszkole nr 12</t>
  </si>
  <si>
    <t>PP12</t>
  </si>
  <si>
    <t>ul. Edukacyjna  13 a</t>
  </si>
  <si>
    <t>Publiczne Przedszkole nr 10</t>
  </si>
  <si>
    <t>PP10</t>
  </si>
  <si>
    <t>01.2026</t>
  </si>
  <si>
    <t>ul. Wielkopolska 24</t>
  </si>
  <si>
    <t>Publiczne Przedszkole nr 8</t>
  </si>
  <si>
    <t>PP8</t>
  </si>
  <si>
    <t>Pomiary coroczne - pom.mokre i szczególnie zagrożone 
(typu: kuchnia, zmywalnia, pralnia, obieralnia, sanitariaty, kotłownia).</t>
  </si>
  <si>
    <t>ul. Wielkopolska 18</t>
  </si>
  <si>
    <t>Publiczne Przedszkole nr 6</t>
  </si>
  <si>
    <t>PP6</t>
  </si>
  <si>
    <t>ul. Kaszubska 4</t>
  </si>
  <si>
    <t>Publiczne Przedszkole nr 5</t>
  </si>
  <si>
    <t xml:space="preserve">PP5 </t>
  </si>
  <si>
    <t xml:space="preserve"> 08.2026</t>
  </si>
  <si>
    <t xml:space="preserve">Badanie natężenia oświetlenia ewakuacyjnego/awaryjnego </t>
  </si>
  <si>
    <t>ul. Kurpiowska 
15 a</t>
  </si>
  <si>
    <t>Publiczne Przedszkole nr 4</t>
  </si>
  <si>
    <t>PP4</t>
  </si>
  <si>
    <t>ul. Piastów 2</t>
  </si>
  <si>
    <t>Publiczne Przedszkole nr 3</t>
  </si>
  <si>
    <t>PP3</t>
  </si>
  <si>
    <t>ul. M. Konopnickiej 1</t>
  </si>
  <si>
    <t>Publiczne Przedszkole nr 2</t>
  </si>
  <si>
    <t>PP2</t>
  </si>
  <si>
    <t xml:space="preserve">Badanie głównego wyłącznika prądu                    </t>
  </si>
  <si>
    <t>ul. Harcerska 12</t>
  </si>
  <si>
    <t>ul. Staszica 10</t>
  </si>
  <si>
    <t>CKZ</t>
  </si>
  <si>
    <t>Pomiary coroczne - pom. mokre i szczególnie zagrożone 
(kotłownia, pompownia, basen, saniariaty).</t>
  </si>
  <si>
    <t>Zespół Szkół nr 6</t>
  </si>
  <si>
    <t>ZS6</t>
  </si>
  <si>
    <t>ul. 11 Listopada 45</t>
  </si>
  <si>
    <t>Zespół Szkół Techniczno Branżowych</t>
  </si>
  <si>
    <t>ZSTB</t>
  </si>
  <si>
    <t>ul. Poznańska 1a</t>
  </si>
  <si>
    <t>Zespół Szkół nr 2</t>
  </si>
  <si>
    <t>ZS2</t>
  </si>
  <si>
    <t>Pomiary coroczne - pom. mokre i szczególnie zagrożone  (sanitariaty).</t>
  </si>
  <si>
    <t>ul. Wrocławska 6</t>
  </si>
  <si>
    <t>III Liceum Ogólnokształcące</t>
  </si>
  <si>
    <t>III LO</t>
  </si>
  <si>
    <t>ul. Graniczna 2</t>
  </si>
  <si>
    <t>I Liceum Ogólnokształcące</t>
  </si>
  <si>
    <t>I LO</t>
  </si>
  <si>
    <t>Pomiary coroczne - pomieszczenia mokre i szczególnie zagrożone 
(pracownia gastronomiczna, kotłownia, sanitariaty)</t>
  </si>
  <si>
    <t>ul. 11 Listopada 4</t>
  </si>
  <si>
    <t>Zespól Szkól nr 9</t>
  </si>
  <si>
    <t>ZSSP9</t>
  </si>
  <si>
    <t>Badanie głównego wyłącznika prądu - szkoła</t>
  </si>
  <si>
    <t>Zespół Szkół Nr 5
+ budynek Orlika</t>
  </si>
  <si>
    <t>ZS5</t>
  </si>
  <si>
    <t>ul. Piastów 15</t>
  </si>
  <si>
    <t>Zespół Szkół Mistrzostwa Sportowego</t>
  </si>
  <si>
    <t>ZSMS</t>
  </si>
  <si>
    <t>ul. Szkolna 5</t>
  </si>
  <si>
    <t>Szkoła Podstawowa nr 23 - Specjalna</t>
  </si>
  <si>
    <t>SP23</t>
  </si>
  <si>
    <t>ul. Jana Twardowskiego 31</t>
  </si>
  <si>
    <t>Szkoła Podstawowa
nr 21</t>
  </si>
  <si>
    <t>SP21</t>
  </si>
  <si>
    <t>ul. B.Czecha  20a</t>
  </si>
  <si>
    <t>Szkoła Podstawowa nr 20</t>
  </si>
  <si>
    <t>SP20</t>
  </si>
  <si>
    <t>ul. Opolska 3</t>
  </si>
  <si>
    <t>Szkoła Podstawowa nr 19</t>
  </si>
  <si>
    <t>SP19</t>
  </si>
  <si>
    <t xml:space="preserve">Badanie głównego wyłącznika prądu </t>
  </si>
  <si>
    <t>ul.Fredry 20</t>
  </si>
  <si>
    <t>Szkoła Podstawowa
nr 18 (stary bud.)</t>
  </si>
  <si>
    <t>SP18</t>
  </si>
  <si>
    <t>os. 1000-lecia 9</t>
  </si>
  <si>
    <t>Szkoła Podstawowa
nr 18</t>
  </si>
  <si>
    <t>ul. ks.E.Płonki 23</t>
  </si>
  <si>
    <t>Szkoła Podstawowa nr 17</t>
  </si>
  <si>
    <t>SP17</t>
  </si>
  <si>
    <t>ul. Komuny Paryskiej
18c</t>
  </si>
  <si>
    <t>Szkoła Podstawowa
nr 16</t>
  </si>
  <si>
    <t>SP16</t>
  </si>
  <si>
    <t>ul. Niepodległości 34</t>
  </si>
  <si>
    <t xml:space="preserve">Szkoła Podstawowa nr 15
</t>
  </si>
  <si>
    <t>SP15</t>
  </si>
  <si>
    <t>ul. Edukacyjna 13</t>
  </si>
  <si>
    <t>Szkoła Podstawowa nr 14</t>
  </si>
  <si>
    <t>SP14</t>
  </si>
  <si>
    <t>ul. Katowicka 35</t>
  </si>
  <si>
    <t>Szkoła Podstawowa nr 13</t>
  </si>
  <si>
    <t>SP13</t>
  </si>
  <si>
    <t>ul. Szkolna 7</t>
  </si>
  <si>
    <t>Szkoła Podstawowa nr 12</t>
  </si>
  <si>
    <t>SP12</t>
  </si>
  <si>
    <t>Szkoła Podstawowa
nr 10</t>
  </si>
  <si>
    <t>SP10</t>
  </si>
  <si>
    <t>ul. Wielkopolska 22</t>
  </si>
  <si>
    <t>Szkoła Podstawowa nr 9</t>
  </si>
  <si>
    <t>SP9</t>
  </si>
  <si>
    <t>12.2026</t>
  </si>
  <si>
    <t>Badanie natężenie oświetlenia</t>
  </si>
  <si>
    <t>ul. Śląska 6</t>
  </si>
  <si>
    <t>Szkoła Podstawowa nr 6</t>
  </si>
  <si>
    <t>SP6</t>
  </si>
  <si>
    <t>ul.Mazurska 6</t>
  </si>
  <si>
    <t>Szkoła Podstawowa 
nr 5</t>
  </si>
  <si>
    <t>SP5</t>
  </si>
  <si>
    <t>ul. T.Kościuszki 19</t>
  </si>
  <si>
    <t>Szkoła Podstawowa
nr 4</t>
  </si>
  <si>
    <t>SP4</t>
  </si>
  <si>
    <t xml:space="preserve">Badanie natężenia oświetlenia </t>
  </si>
  <si>
    <t>ul. Pszczyńska 125</t>
  </si>
  <si>
    <t>Zespól Szkolno-Przedszkolny nr 1</t>
  </si>
  <si>
    <t>ZSP1</t>
  </si>
  <si>
    <t xml:space="preserve"> Koszt brutto RAZEM
[zł]</t>
  </si>
  <si>
    <t>Koszt brutto
[zł]</t>
  </si>
  <si>
    <t>Termin
 na 2026</t>
  </si>
  <si>
    <t>Element podlegający kontroli</t>
  </si>
  <si>
    <t>Adres</t>
  </si>
  <si>
    <t>Obiekt</t>
  </si>
  <si>
    <t>Lp</t>
  </si>
  <si>
    <t>Załącznik nr 1</t>
  </si>
  <si>
    <t>PRZEGLĄD INSTALACJI ELEKTRYCZNEJ w 2026r.</t>
  </si>
  <si>
    <r>
      <t xml:space="preserve">Badanie głównego wyłącznika prądu </t>
    </r>
    <r>
      <rPr>
        <b/>
        <sz val="11"/>
        <color theme="1"/>
        <rFont val="Calibri"/>
        <family val="2"/>
        <charset val="238"/>
      </rPr>
      <t>2szt.</t>
    </r>
  </si>
  <si>
    <r>
      <t xml:space="preserve">Pomiary coroczne - pom. mokre i szczególnie zagrożone  
Szkoła (sanitariaty, wymiennikownia) +  </t>
    </r>
    <r>
      <rPr>
        <b/>
        <sz val="11"/>
        <color theme="1"/>
        <rFont val="Calibri"/>
        <family val="2"/>
        <charset val="238"/>
      </rPr>
      <t>Pomieszczenia mokre budynku Orlika</t>
    </r>
  </si>
  <si>
    <r>
      <t xml:space="preserve">Centrum Kształcenia zawodowego </t>
    </r>
    <r>
      <rPr>
        <sz val="10"/>
        <color theme="1"/>
        <rFont val="Calibri"/>
        <family val="2"/>
        <charset val="238"/>
      </rPr>
      <t>2 budynki</t>
    </r>
  </si>
  <si>
    <t>Budynek po przebudowie - Planowany odbiór robót - 06.2026 r.
(Wykonawca inwestycji przeprowadzi przegląd - Proszę wpisać cenę 0,00 zł)</t>
  </si>
  <si>
    <t>Klasyfikacja
Budżetowa</t>
  </si>
  <si>
    <t>PP</t>
  </si>
  <si>
    <t>ZS2, ZSTB</t>
  </si>
  <si>
    <t>Ż</t>
  </si>
  <si>
    <t>ZSSP9, SP23</t>
  </si>
  <si>
    <t>I LO, III LO</t>
  </si>
  <si>
    <t>SP,ZSMS,ZS5, ZSP1</t>
  </si>
  <si>
    <t>RAZEM [zł]: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</si>
</sst>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sz val="11"/>
      <color rgb="FF00B050"/>
      <name val="Calibri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color theme="8"/>
      <name val="Calibri"/>
      <family val="2"/>
      <charset val="238"/>
    </font>
    <font>
      <sz val="11"/>
      <color theme="8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</font>
    <font>
      <i/>
      <sz val="11"/>
      <name val="Calibri"/>
      <family val="2"/>
      <charset val="238"/>
    </font>
    <font>
      <sz val="11"/>
      <color rgb="FF7030A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1"/>
      <color rgb="FFFF000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i/>
      <sz val="8"/>
      <color rgb="FFFF0000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2CDDC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DCE6F1"/>
      </patternFill>
    </fill>
    <fill>
      <patternFill patternType="solid">
        <fgColor theme="0"/>
        <bgColor rgb="FFD8E4BC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2DCDB"/>
      </patternFill>
    </fill>
    <fill>
      <patternFill patternType="solid">
        <fgColor theme="9" tint="0.39997558519241921"/>
        <bgColor rgb="FFC4D79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3E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rgb="FFFDE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DCDB"/>
      </patternFill>
    </fill>
    <fill>
      <patternFill patternType="solid">
        <fgColor theme="0" tint="-0.14999847407452621"/>
        <bgColor rgb="FFDDD9C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B8CCE4"/>
      </patternFill>
    </fill>
    <fill>
      <patternFill patternType="solid">
        <fgColor theme="0" tint="-0.14999847407452621"/>
        <bgColor rgb="FFFABF8F"/>
      </patternFill>
    </fill>
    <fill>
      <patternFill patternType="solid">
        <fgColor theme="0" tint="-0.14999847407452621"/>
        <bgColor rgb="FFDCE6F1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auto="1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Border="0" applyProtection="0"/>
    <xf numFmtId="44" fontId="1" fillId="0" borderId="0" applyFont="0" applyFill="0" applyBorder="0" applyAlignment="0" applyProtection="0"/>
  </cellStyleXfs>
  <cellXfs count="636">
    <xf numFmtId="0" fontId="0" fillId="0" borderId="0" xfId="0"/>
    <xf numFmtId="164" fontId="3" fillId="0" borderId="0" xfId="1"/>
    <xf numFmtId="164" fontId="3" fillId="0" borderId="0" xfId="1" applyBorder="1"/>
    <xf numFmtId="164" fontId="3" fillId="0" borderId="0" xfId="1" applyBorder="1" applyAlignment="1">
      <alignment horizontal="center" vertical="center"/>
    </xf>
    <xf numFmtId="164" fontId="3" fillId="0" borderId="1" xfId="1" applyBorder="1" applyAlignment="1">
      <alignment horizontal="center" vertical="center"/>
    </xf>
    <xf numFmtId="164" fontId="3" fillId="0" borderId="2" xfId="1" applyBorder="1"/>
    <xf numFmtId="164" fontId="4" fillId="2" borderId="0" xfId="1" applyFont="1" applyFill="1" applyAlignment="1">
      <alignment horizontal="right"/>
    </xf>
    <xf numFmtId="164" fontId="3" fillId="2" borderId="0" xfId="1" applyFill="1"/>
    <xf numFmtId="164" fontId="5" fillId="2" borderId="0" xfId="1" applyFont="1" applyFill="1" applyAlignment="1">
      <alignment horizontal="left" vertical="top"/>
    </xf>
    <xf numFmtId="164" fontId="6" fillId="2" borderId="0" xfId="1" applyFont="1" applyFill="1" applyAlignment="1">
      <alignment horizontal="left" vertical="top" wrapText="1"/>
    </xf>
    <xf numFmtId="164" fontId="6" fillId="2" borderId="0" xfId="1" applyFont="1" applyFill="1" applyAlignment="1">
      <alignment horizontal="center" vertical="top"/>
    </xf>
    <xf numFmtId="164" fontId="7" fillId="2" borderId="3" xfId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164" fontId="9" fillId="0" borderId="0" xfId="1" applyFont="1"/>
    <xf numFmtId="0" fontId="0" fillId="3" borderId="0" xfId="0" applyFill="1"/>
    <xf numFmtId="164" fontId="3" fillId="3" borderId="0" xfId="1" applyFill="1"/>
    <xf numFmtId="164" fontId="3" fillId="3" borderId="0" xfId="1" applyFill="1" applyBorder="1"/>
    <xf numFmtId="4" fontId="3" fillId="0" borderId="0" xfId="1" applyNumberFormat="1" applyBorder="1"/>
    <xf numFmtId="164" fontId="3" fillId="0" borderId="82" xfId="1" applyBorder="1"/>
    <xf numFmtId="164" fontId="17" fillId="0" borderId="4" xfId="1" applyFont="1" applyBorder="1" applyAlignment="1">
      <alignment vertical="center"/>
    </xf>
    <xf numFmtId="0" fontId="14" fillId="0" borderId="0" xfId="1" applyNumberFormat="1" applyFont="1" applyBorder="1" applyAlignment="1">
      <alignment horizontal="right"/>
    </xf>
    <xf numFmtId="164" fontId="15" fillId="0" borderId="82" xfId="1" applyFont="1" applyBorder="1"/>
    <xf numFmtId="164" fontId="11" fillId="0" borderId="82" xfId="1" applyFont="1" applyBorder="1"/>
    <xf numFmtId="164" fontId="13" fillId="0" borderId="82" xfId="1" applyFont="1" applyBorder="1"/>
    <xf numFmtId="164" fontId="9" fillId="0" borderId="82" xfId="1" applyFont="1" applyBorder="1"/>
    <xf numFmtId="164" fontId="13" fillId="3" borderId="82" xfId="1" applyFont="1" applyFill="1" applyBorder="1"/>
    <xf numFmtId="164" fontId="15" fillId="3" borderId="82" xfId="1" applyFont="1" applyFill="1" applyBorder="1"/>
    <xf numFmtId="164" fontId="9" fillId="3" borderId="82" xfId="1" applyFont="1" applyFill="1" applyBorder="1"/>
    <xf numFmtId="164" fontId="11" fillId="3" borderId="82" xfId="1" applyFont="1" applyFill="1" applyBorder="1"/>
    <xf numFmtId="0" fontId="16" fillId="0" borderId="0" xfId="0" applyFont="1"/>
    <xf numFmtId="164" fontId="9" fillId="0" borderId="0" xfId="1" applyFont="1" applyBorder="1" applyAlignment="1">
      <alignment horizontal="center" vertical="center"/>
    </xf>
    <xf numFmtId="164" fontId="2" fillId="2" borderId="33" xfId="1" applyFont="1" applyFill="1" applyBorder="1" applyAlignment="1">
      <alignment horizontal="center" vertical="center"/>
    </xf>
    <xf numFmtId="164" fontId="19" fillId="2" borderId="32" xfId="1" applyFont="1" applyFill="1" applyBorder="1" applyAlignment="1">
      <alignment horizontal="center" vertical="center"/>
    </xf>
    <xf numFmtId="164" fontId="19" fillId="2" borderId="84" xfId="1" applyFont="1" applyFill="1" applyBorder="1" applyAlignment="1">
      <alignment horizontal="center" vertical="center" wrapText="1"/>
    </xf>
    <xf numFmtId="0" fontId="25" fillId="5" borderId="27" xfId="1" applyNumberFormat="1" applyFont="1" applyFill="1" applyBorder="1" applyAlignment="1">
      <alignment horizontal="right"/>
    </xf>
    <xf numFmtId="0" fontId="25" fillId="5" borderId="10" xfId="1" applyNumberFormat="1" applyFont="1" applyFill="1" applyBorder="1" applyAlignment="1">
      <alignment horizontal="right"/>
    </xf>
    <xf numFmtId="0" fontId="25" fillId="5" borderId="22" xfId="1" applyNumberFormat="1" applyFont="1" applyFill="1" applyBorder="1" applyAlignment="1">
      <alignment horizontal="right"/>
    </xf>
    <xf numFmtId="164" fontId="24" fillId="0" borderId="69" xfId="1" applyFont="1" applyBorder="1" applyAlignment="1">
      <alignment horizontal="left" vertical="center"/>
    </xf>
    <xf numFmtId="164" fontId="24" fillId="0" borderId="56" xfId="1" applyFont="1" applyBorder="1" applyAlignment="1">
      <alignment horizontal="left" vertical="center"/>
    </xf>
    <xf numFmtId="164" fontId="26" fillId="0" borderId="11" xfId="1" applyFont="1" applyBorder="1" applyAlignment="1">
      <alignment horizontal="left" vertical="center" wrapText="1"/>
    </xf>
    <xf numFmtId="0" fontId="25" fillId="5" borderId="51" xfId="1" applyNumberFormat="1" applyFont="1" applyFill="1" applyBorder="1" applyAlignment="1">
      <alignment horizontal="right"/>
    </xf>
    <xf numFmtId="164" fontId="24" fillId="0" borderId="10" xfId="1" applyFont="1" applyBorder="1" applyAlignment="1">
      <alignment horizontal="left" vertical="center"/>
    </xf>
    <xf numFmtId="164" fontId="24" fillId="0" borderId="76" xfId="1" applyFont="1" applyBorder="1" applyAlignment="1">
      <alignment horizontal="left" vertical="center"/>
    </xf>
    <xf numFmtId="0" fontId="25" fillId="5" borderId="35" xfId="1" applyNumberFormat="1" applyFont="1" applyFill="1" applyBorder="1" applyAlignment="1">
      <alignment horizontal="right"/>
    </xf>
    <xf numFmtId="0" fontId="25" fillId="5" borderId="29" xfId="1" applyNumberFormat="1" applyFont="1" applyFill="1" applyBorder="1" applyAlignment="1">
      <alignment horizontal="right"/>
    </xf>
    <xf numFmtId="164" fontId="24" fillId="0" borderId="69" xfId="1" applyFont="1" applyBorder="1" applyAlignment="1">
      <alignment horizontal="left" wrapText="1"/>
    </xf>
    <xf numFmtId="164" fontId="24" fillId="0" borderId="73" xfId="1" applyFont="1" applyBorder="1" applyAlignment="1">
      <alignment horizontal="left" vertical="center"/>
    </xf>
    <xf numFmtId="0" fontId="25" fillId="5" borderId="15" xfId="1" applyNumberFormat="1" applyFont="1" applyFill="1" applyBorder="1" applyAlignment="1">
      <alignment horizontal="right"/>
    </xf>
    <xf numFmtId="164" fontId="24" fillId="0" borderId="27" xfId="1" applyFont="1" applyBorder="1" applyAlignment="1">
      <alignment horizontal="left" wrapText="1"/>
    </xf>
    <xf numFmtId="164" fontId="24" fillId="0" borderId="72" xfId="1" applyFont="1" applyBorder="1" applyAlignment="1">
      <alignment horizontal="left" vertical="center"/>
    </xf>
    <xf numFmtId="164" fontId="26" fillId="0" borderId="23" xfId="1" applyFont="1" applyBorder="1" applyAlignment="1">
      <alignment horizontal="left" vertical="center" wrapText="1"/>
    </xf>
    <xf numFmtId="0" fontId="25" fillId="5" borderId="5" xfId="1" applyNumberFormat="1" applyFont="1" applyFill="1" applyBorder="1" applyAlignment="1">
      <alignment horizontal="right"/>
    </xf>
    <xf numFmtId="164" fontId="24" fillId="0" borderId="71" xfId="1" applyFont="1" applyBorder="1" applyAlignment="1">
      <alignment horizontal="left" vertical="center"/>
    </xf>
    <xf numFmtId="164" fontId="24" fillId="0" borderId="10" xfId="1" applyFont="1" applyBorder="1" applyAlignment="1">
      <alignment wrapText="1"/>
    </xf>
    <xf numFmtId="164" fontId="24" fillId="0" borderId="17" xfId="1" applyFont="1" applyBorder="1" applyAlignment="1">
      <alignment wrapText="1"/>
    </xf>
    <xf numFmtId="0" fontId="25" fillId="5" borderId="63" xfId="1" applyNumberFormat="1" applyFont="1" applyFill="1" applyBorder="1" applyAlignment="1">
      <alignment horizontal="right"/>
    </xf>
    <xf numFmtId="164" fontId="24" fillId="0" borderId="46" xfId="1" applyFont="1" applyBorder="1" applyAlignment="1">
      <alignment horizontal="left" wrapText="1"/>
    </xf>
    <xf numFmtId="0" fontId="1" fillId="3" borderId="63" xfId="0" applyFont="1" applyFill="1" applyBorder="1"/>
    <xf numFmtId="164" fontId="24" fillId="0" borderId="63" xfId="1" applyFont="1" applyBorder="1" applyAlignment="1">
      <alignment horizontal="left" vertical="center"/>
    </xf>
    <xf numFmtId="164" fontId="24" fillId="0" borderId="17" xfId="1" applyFont="1" applyBorder="1" applyAlignment="1">
      <alignment horizontal="left" wrapText="1"/>
    </xf>
    <xf numFmtId="164" fontId="24" fillId="0" borderId="62" xfId="1" applyFont="1" applyBorder="1" applyAlignment="1">
      <alignment horizontal="left" wrapText="1"/>
    </xf>
    <xf numFmtId="164" fontId="24" fillId="0" borderId="61" xfId="1" applyFont="1" applyBorder="1" applyAlignment="1">
      <alignment horizontal="left" vertical="center" wrapText="1"/>
    </xf>
    <xf numFmtId="164" fontId="24" fillId="0" borderId="56" xfId="1" applyFont="1" applyBorder="1" applyAlignment="1">
      <alignment wrapText="1"/>
    </xf>
    <xf numFmtId="164" fontId="24" fillId="0" borderId="29" xfId="1" applyFont="1" applyBorder="1" applyAlignment="1">
      <alignment horizontal="left" vertical="center" wrapText="1"/>
    </xf>
    <xf numFmtId="164" fontId="24" fillId="0" borderId="29" xfId="1" applyFont="1" applyBorder="1" applyAlignment="1">
      <alignment horizontal="left" vertical="center"/>
    </xf>
    <xf numFmtId="164" fontId="24" fillId="0" borderId="35" xfId="1" applyFont="1" applyBorder="1" applyAlignment="1">
      <alignment horizontal="left" vertical="center" wrapText="1"/>
    </xf>
    <xf numFmtId="164" fontId="24" fillId="0" borderId="27" xfId="1" applyFont="1" applyBorder="1" applyAlignment="1">
      <alignment horizontal="left" vertical="center" wrapText="1"/>
    </xf>
    <xf numFmtId="164" fontId="24" fillId="0" borderId="15" xfId="1" applyFont="1" applyBorder="1" applyAlignment="1">
      <alignment horizontal="left" vertical="center" wrapText="1"/>
    </xf>
    <xf numFmtId="164" fontId="24" fillId="0" borderId="54" xfId="1" applyFont="1" applyBorder="1" applyAlignment="1">
      <alignment horizontal="left" vertical="center" wrapText="1"/>
    </xf>
    <xf numFmtId="0" fontId="25" fillId="0" borderId="29" xfId="1" applyNumberFormat="1" applyFont="1" applyBorder="1" applyAlignment="1">
      <alignment horizontal="right"/>
    </xf>
    <xf numFmtId="49" fontId="25" fillId="6" borderId="29" xfId="1" applyNumberFormat="1" applyFont="1" applyFill="1" applyBorder="1" applyAlignment="1">
      <alignment horizontal="right" wrapText="1"/>
    </xf>
    <xf numFmtId="49" fontId="25" fillId="6" borderId="5" xfId="1" applyNumberFormat="1" applyFont="1" applyFill="1" applyBorder="1" applyAlignment="1">
      <alignment horizontal="right" wrapText="1"/>
    </xf>
    <xf numFmtId="49" fontId="25" fillId="5" borderId="10" xfId="1" applyNumberFormat="1" applyFont="1" applyFill="1" applyBorder="1" applyAlignment="1">
      <alignment horizontal="right"/>
    </xf>
    <xf numFmtId="49" fontId="25" fillId="5" borderId="51" xfId="1" applyNumberFormat="1" applyFont="1" applyFill="1" applyBorder="1" applyAlignment="1">
      <alignment horizontal="right"/>
    </xf>
    <xf numFmtId="49" fontId="25" fillId="6" borderId="35" xfId="1" applyNumberFormat="1" applyFont="1" applyFill="1" applyBorder="1" applyAlignment="1">
      <alignment horizontal="right"/>
    </xf>
    <xf numFmtId="49" fontId="25" fillId="6" borderId="29" xfId="1" applyNumberFormat="1" applyFont="1" applyFill="1" applyBorder="1" applyAlignment="1">
      <alignment horizontal="right"/>
    </xf>
    <xf numFmtId="49" fontId="25" fillId="6" borderId="5" xfId="1" applyNumberFormat="1" applyFont="1" applyFill="1" applyBorder="1" applyAlignment="1">
      <alignment horizontal="right"/>
    </xf>
    <xf numFmtId="164" fontId="24" fillId="0" borderId="49" xfId="1" applyFont="1" applyBorder="1" applyAlignment="1">
      <alignment horizontal="left" vertical="center" wrapText="1"/>
    </xf>
    <xf numFmtId="164" fontId="24" fillId="0" borderId="37" xfId="1" applyFont="1" applyBorder="1" applyAlignment="1">
      <alignment horizontal="left" vertical="center"/>
    </xf>
    <xf numFmtId="164" fontId="24" fillId="0" borderId="39" xfId="1" applyFont="1" applyBorder="1" applyAlignment="1">
      <alignment horizontal="left" vertical="center" wrapText="1"/>
    </xf>
    <xf numFmtId="49" fontId="25" fillId="5" borderId="29" xfId="1" applyNumberFormat="1" applyFont="1" applyFill="1" applyBorder="1" applyAlignment="1">
      <alignment horizontal="right"/>
    </xf>
    <xf numFmtId="49" fontId="25" fillId="4" borderId="10" xfId="1" applyNumberFormat="1" applyFont="1" applyFill="1" applyBorder="1" applyAlignment="1">
      <alignment horizontal="right"/>
    </xf>
    <xf numFmtId="164" fontId="24" fillId="0" borderId="17" xfId="1" applyFont="1" applyBorder="1" applyAlignment="1">
      <alignment horizontal="left" vertical="center" wrapText="1"/>
    </xf>
    <xf numFmtId="164" fontId="21" fillId="2" borderId="3" xfId="1" applyFont="1" applyFill="1" applyBorder="1" applyAlignment="1">
      <alignment horizontal="center" vertical="center"/>
    </xf>
    <xf numFmtId="164" fontId="19" fillId="2" borderId="0" xfId="1" applyFont="1" applyFill="1" applyAlignment="1">
      <alignment horizontal="center" vertical="top"/>
    </xf>
    <xf numFmtId="164" fontId="19" fillId="2" borderId="0" xfId="1" applyFont="1" applyFill="1" applyAlignment="1">
      <alignment horizontal="left" vertical="top" wrapText="1"/>
    </xf>
    <xf numFmtId="164" fontId="23" fillId="2" borderId="0" xfId="1" applyFont="1" applyFill="1" applyAlignment="1">
      <alignment horizontal="left" vertical="top"/>
    </xf>
    <xf numFmtId="164" fontId="34" fillId="0" borderId="63" xfId="1" applyFont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/>
    <xf numFmtId="44" fontId="3" fillId="0" borderId="0" xfId="2" applyFont="1" applyBorder="1" applyAlignment="1">
      <alignment horizontal="center" vertical="center"/>
    </xf>
    <xf numFmtId="44" fontId="3" fillId="0" borderId="0" xfId="2" applyFont="1" applyFill="1" applyBorder="1" applyAlignment="1">
      <alignment horizontal="center" vertical="center"/>
    </xf>
    <xf numFmtId="44" fontId="3" fillId="0" borderId="0" xfId="2" applyFont="1" applyFill="1" applyBorder="1" applyAlignment="1"/>
    <xf numFmtId="164" fontId="3" fillId="0" borderId="0" xfId="1" applyBorder="1" applyAlignment="1">
      <alignment horizontal="left" vertical="center"/>
    </xf>
    <xf numFmtId="164" fontId="3" fillId="0" borderId="0" xfId="1" applyBorder="1" applyAlignment="1">
      <alignment horizontal="right" vertical="center"/>
    </xf>
    <xf numFmtId="164" fontId="13" fillId="0" borderId="0" xfId="1" applyFont="1" applyBorder="1" applyAlignment="1">
      <alignment horizontal="center" vertical="center"/>
    </xf>
    <xf numFmtId="164" fontId="15" fillId="0" borderId="0" xfId="1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24" fillId="21" borderId="81" xfId="1" applyFont="1" applyFill="1" applyBorder="1" applyAlignment="1">
      <alignment horizontal="left" wrapText="1"/>
    </xf>
    <xf numFmtId="0" fontId="25" fillId="20" borderId="27" xfId="1" applyNumberFormat="1" applyFont="1" applyFill="1" applyBorder="1" applyAlignment="1">
      <alignment horizontal="right"/>
    </xf>
    <xf numFmtId="164" fontId="24" fillId="21" borderId="80" xfId="1" applyFont="1" applyFill="1" applyBorder="1" applyAlignment="1">
      <alignment horizontal="left" vertical="center"/>
    </xf>
    <xf numFmtId="0" fontId="25" fillId="20" borderId="10" xfId="1" applyNumberFormat="1" applyFont="1" applyFill="1" applyBorder="1" applyAlignment="1">
      <alignment horizontal="right"/>
    </xf>
    <xf numFmtId="164" fontId="24" fillId="21" borderId="79" xfId="1" applyFont="1" applyFill="1" applyBorder="1" applyAlignment="1">
      <alignment horizontal="left" vertical="center"/>
    </xf>
    <xf numFmtId="164" fontId="24" fillId="21" borderId="0" xfId="1" applyFont="1" applyFill="1" applyBorder="1" applyAlignment="1">
      <alignment horizontal="left" vertical="center"/>
    </xf>
    <xf numFmtId="0" fontId="25" fillId="20" borderId="22" xfId="1" applyNumberFormat="1" applyFont="1" applyFill="1" applyBorder="1" applyAlignment="1">
      <alignment horizontal="right"/>
    </xf>
    <xf numFmtId="164" fontId="24" fillId="21" borderId="69" xfId="1" applyFont="1" applyFill="1" applyBorder="1" applyAlignment="1">
      <alignment horizontal="left" vertical="center"/>
    </xf>
    <xf numFmtId="164" fontId="26" fillId="21" borderId="64" xfId="1" applyFont="1" applyFill="1" applyBorder="1" applyAlignment="1">
      <alignment horizontal="left" vertical="center" wrapText="1"/>
    </xf>
    <xf numFmtId="164" fontId="24" fillId="21" borderId="10" xfId="1" applyFont="1" applyFill="1" applyBorder="1" applyAlignment="1">
      <alignment horizontal="left" vertical="center"/>
    </xf>
    <xf numFmtId="164" fontId="24" fillId="21" borderId="46" xfId="1" applyFont="1" applyFill="1" applyBorder="1" applyAlignment="1">
      <alignment horizontal="left" vertical="center"/>
    </xf>
    <xf numFmtId="164" fontId="26" fillId="21" borderId="11" xfId="1" applyFont="1" applyFill="1" applyBorder="1" applyAlignment="1">
      <alignment horizontal="left" vertical="center" wrapText="1"/>
    </xf>
    <xf numFmtId="0" fontId="25" fillId="20" borderId="51" xfId="1" applyNumberFormat="1" applyFont="1" applyFill="1" applyBorder="1" applyAlignment="1">
      <alignment horizontal="right"/>
    </xf>
    <xf numFmtId="164" fontId="24" fillId="21" borderId="75" xfId="1" applyFont="1" applyFill="1" applyBorder="1" applyAlignment="1">
      <alignment horizontal="left" wrapText="1"/>
    </xf>
    <xf numFmtId="0" fontId="25" fillId="20" borderId="35" xfId="1" applyNumberFormat="1" applyFont="1" applyFill="1" applyBorder="1" applyAlignment="1">
      <alignment horizontal="right"/>
    </xf>
    <xf numFmtId="164" fontId="24" fillId="21" borderId="17" xfId="1" applyFont="1" applyFill="1" applyBorder="1" applyAlignment="1">
      <alignment horizontal="left" vertical="center"/>
    </xf>
    <xf numFmtId="164" fontId="24" fillId="21" borderId="27" xfId="1" applyFont="1" applyFill="1" applyBorder="1" applyAlignment="1">
      <alignment horizontal="left" wrapText="1"/>
    </xf>
    <xf numFmtId="164" fontId="24" fillId="21" borderId="72" xfId="1" applyFont="1" applyFill="1" applyBorder="1" applyAlignment="1">
      <alignment horizontal="left" vertical="center"/>
    </xf>
    <xf numFmtId="164" fontId="24" fillId="21" borderId="69" xfId="1" applyFont="1" applyFill="1" applyBorder="1" applyAlignment="1">
      <alignment horizontal="left" wrapText="1"/>
    </xf>
    <xf numFmtId="0" fontId="25" fillId="20" borderId="29" xfId="1" applyNumberFormat="1" applyFont="1" applyFill="1" applyBorder="1" applyAlignment="1">
      <alignment horizontal="right"/>
    </xf>
    <xf numFmtId="164" fontId="26" fillId="21" borderId="23" xfId="1" applyFont="1" applyFill="1" applyBorder="1" applyAlignment="1">
      <alignment horizontal="left" vertical="center" wrapText="1"/>
    </xf>
    <xf numFmtId="0" fontId="25" fillId="20" borderId="5" xfId="1" applyNumberFormat="1" applyFont="1" applyFill="1" applyBorder="1" applyAlignment="1">
      <alignment horizontal="right"/>
    </xf>
    <xf numFmtId="164" fontId="24" fillId="21" borderId="58" xfId="1" applyFont="1" applyFill="1" applyBorder="1" applyAlignment="1">
      <alignment horizontal="left" vertical="center"/>
    </xf>
    <xf numFmtId="0" fontId="25" fillId="20" borderId="15" xfId="1" applyNumberFormat="1" applyFont="1" applyFill="1" applyBorder="1" applyAlignment="1">
      <alignment horizontal="right"/>
    </xf>
    <xf numFmtId="164" fontId="24" fillId="21" borderId="49" xfId="1" applyFont="1" applyFill="1" applyBorder="1" applyAlignment="1">
      <alignment wrapText="1"/>
    </xf>
    <xf numFmtId="164" fontId="24" fillId="21" borderId="62" xfId="1" applyFont="1" applyFill="1" applyBorder="1" applyAlignment="1">
      <alignment wrapText="1"/>
    </xf>
    <xf numFmtId="164" fontId="24" fillId="21" borderId="70" xfId="1" applyFont="1" applyFill="1" applyBorder="1" applyAlignment="1">
      <alignment horizontal="left" vertical="center"/>
    </xf>
    <xf numFmtId="164" fontId="24" fillId="21" borderId="67" xfId="1" applyFont="1" applyFill="1" applyBorder="1" applyAlignment="1">
      <alignment horizontal="left" vertical="center"/>
    </xf>
    <xf numFmtId="0" fontId="25" fillId="20" borderId="1" xfId="1" applyNumberFormat="1" applyFont="1" applyFill="1" applyBorder="1" applyAlignment="1">
      <alignment horizontal="right"/>
    </xf>
    <xf numFmtId="164" fontId="24" fillId="21" borderId="46" xfId="1" applyFont="1" applyFill="1" applyBorder="1" applyAlignment="1">
      <alignment horizontal="left" wrapText="1"/>
    </xf>
    <xf numFmtId="0" fontId="25" fillId="22" borderId="29" xfId="1" applyNumberFormat="1" applyFont="1" applyFill="1" applyBorder="1" applyAlignment="1">
      <alignment horizontal="right"/>
    </xf>
    <xf numFmtId="164" fontId="24" fillId="21" borderId="58" xfId="1" applyFont="1" applyFill="1" applyBorder="1" applyAlignment="1">
      <alignment horizontal="left" wrapText="1"/>
    </xf>
    <xf numFmtId="164" fontId="24" fillId="21" borderId="35" xfId="1" applyFont="1" applyFill="1" applyBorder="1" applyAlignment="1">
      <alignment horizontal="left" vertical="center"/>
    </xf>
    <xf numFmtId="0" fontId="25" fillId="23" borderId="35" xfId="1" applyNumberFormat="1" applyFont="1" applyFill="1" applyBorder="1" applyAlignment="1">
      <alignment horizontal="right" vertical="center"/>
    </xf>
    <xf numFmtId="164" fontId="24" fillId="21" borderId="15" xfId="1" applyFont="1" applyFill="1" applyBorder="1" applyAlignment="1">
      <alignment horizontal="left" vertical="center"/>
    </xf>
    <xf numFmtId="164" fontId="24" fillId="21" borderId="5" xfId="1" applyFont="1" applyFill="1" applyBorder="1" applyAlignment="1">
      <alignment horizontal="left" wrapText="1"/>
    </xf>
    <xf numFmtId="164" fontId="24" fillId="21" borderId="60" xfId="1" applyFont="1" applyFill="1" applyBorder="1" applyAlignment="1">
      <alignment horizontal="left" wrapText="1"/>
    </xf>
    <xf numFmtId="0" fontId="27" fillId="26" borderId="12" xfId="0" applyFont="1" applyFill="1" applyBorder="1" applyAlignment="1">
      <alignment horizontal="center" vertical="center"/>
    </xf>
    <xf numFmtId="164" fontId="24" fillId="21" borderId="35" xfId="1" applyFont="1" applyFill="1" applyBorder="1" applyAlignment="1">
      <alignment horizontal="left" vertical="center" wrapText="1"/>
    </xf>
    <xf numFmtId="164" fontId="24" fillId="21" borderId="29" xfId="1" applyFont="1" applyFill="1" applyBorder="1" applyAlignment="1">
      <alignment horizontal="left" vertical="center"/>
    </xf>
    <xf numFmtId="164" fontId="24" fillId="21" borderId="10" xfId="1" applyFont="1" applyFill="1" applyBorder="1" applyAlignment="1">
      <alignment horizontal="left" vertical="center" wrapText="1"/>
    </xf>
    <xf numFmtId="164" fontId="24" fillId="21" borderId="29" xfId="1" applyFont="1" applyFill="1" applyBorder="1" applyAlignment="1">
      <alignment horizontal="left" vertical="center" wrapText="1"/>
    </xf>
    <xf numFmtId="164" fontId="24" fillId="21" borderId="51" xfId="1" applyFont="1" applyFill="1" applyBorder="1" applyAlignment="1">
      <alignment horizontal="left" vertical="center" wrapText="1"/>
    </xf>
    <xf numFmtId="49" fontId="25" fillId="27" borderId="35" xfId="1" applyNumberFormat="1" applyFont="1" applyFill="1" applyBorder="1" applyAlignment="1">
      <alignment horizontal="right" wrapText="1"/>
    </xf>
    <xf numFmtId="49" fontId="25" fillId="27" borderId="29" xfId="1" applyNumberFormat="1" applyFont="1" applyFill="1" applyBorder="1" applyAlignment="1">
      <alignment horizontal="right" wrapText="1"/>
    </xf>
    <xf numFmtId="49" fontId="25" fillId="27" borderId="35" xfId="1" applyNumberFormat="1" applyFont="1" applyFill="1" applyBorder="1" applyAlignment="1">
      <alignment horizontal="right"/>
    </xf>
    <xf numFmtId="49" fontId="25" fillId="27" borderId="29" xfId="1" applyNumberFormat="1" applyFont="1" applyFill="1" applyBorder="1" applyAlignment="1">
      <alignment horizontal="right"/>
    </xf>
    <xf numFmtId="49" fontId="25" fillId="27" borderId="5" xfId="1" applyNumberFormat="1" applyFont="1" applyFill="1" applyBorder="1" applyAlignment="1">
      <alignment horizontal="right"/>
    </xf>
    <xf numFmtId="164" fontId="24" fillId="21" borderId="46" xfId="1" applyFont="1" applyFill="1" applyBorder="1" applyAlignment="1">
      <alignment horizontal="left" vertical="center" wrapText="1"/>
    </xf>
    <xf numFmtId="164" fontId="24" fillId="21" borderId="45" xfId="1" applyFont="1" applyFill="1" applyBorder="1" applyAlignment="1">
      <alignment horizontal="left" vertical="center"/>
    </xf>
    <xf numFmtId="164" fontId="24" fillId="21" borderId="27" xfId="1" applyFont="1" applyFill="1" applyBorder="1" applyAlignment="1">
      <alignment horizontal="left" vertical="center"/>
    </xf>
    <xf numFmtId="0" fontId="0" fillId="12" borderId="27" xfId="0" applyFill="1" applyBorder="1"/>
    <xf numFmtId="0" fontId="0" fillId="12" borderId="15" xfId="0" applyFill="1" applyBorder="1"/>
    <xf numFmtId="0" fontId="0" fillId="13" borderId="15" xfId="0" applyFill="1" applyBorder="1"/>
    <xf numFmtId="0" fontId="0" fillId="19" borderId="15" xfId="0" applyFill="1" applyBorder="1"/>
    <xf numFmtId="0" fontId="0" fillId="18" borderId="15" xfId="0" applyFill="1" applyBorder="1"/>
    <xf numFmtId="164" fontId="3" fillId="17" borderId="15" xfId="1" applyFill="1" applyBorder="1" applyAlignment="1">
      <alignment horizontal="right" vertical="center"/>
    </xf>
    <xf numFmtId="0" fontId="0" fillId="15" borderId="15" xfId="0" applyFill="1" applyBorder="1"/>
    <xf numFmtId="0" fontId="0" fillId="14" borderId="15" xfId="0" applyFill="1" applyBorder="1"/>
    <xf numFmtId="0" fontId="0" fillId="16" borderId="15" xfId="0" applyFill="1" applyBorder="1"/>
    <xf numFmtId="0" fontId="0" fillId="16" borderId="5" xfId="0" applyFill="1" applyBorder="1"/>
    <xf numFmtId="164" fontId="19" fillId="2" borderId="0" xfId="1" applyFont="1" applyFill="1" applyBorder="1" applyAlignment="1">
      <alignment horizontal="left" vertical="top" wrapText="1"/>
    </xf>
    <xf numFmtId="164" fontId="24" fillId="2" borderId="87" xfId="1" applyFont="1" applyFill="1" applyBorder="1"/>
    <xf numFmtId="164" fontId="25" fillId="2" borderId="86" xfId="1" applyFont="1" applyFill="1" applyBorder="1" applyAlignment="1">
      <alignment horizontal="right"/>
    </xf>
    <xf numFmtId="0" fontId="0" fillId="16" borderId="93" xfId="0" applyFill="1" applyBorder="1"/>
    <xf numFmtId="0" fontId="0" fillId="16" borderId="94" xfId="0" applyFill="1" applyBorder="1"/>
    <xf numFmtId="0" fontId="0" fillId="16" borderId="95" xfId="0" applyFill="1" applyBorder="1"/>
    <xf numFmtId="0" fontId="0" fillId="15" borderId="93" xfId="0" applyFill="1" applyBorder="1"/>
    <xf numFmtId="0" fontId="0" fillId="15" borderId="94" xfId="0" applyFill="1" applyBorder="1"/>
    <xf numFmtId="0" fontId="0" fillId="15" borderId="95" xfId="0" applyFill="1" applyBorder="1"/>
    <xf numFmtId="0" fontId="0" fillId="19" borderId="93" xfId="0" applyFill="1" applyBorder="1"/>
    <xf numFmtId="0" fontId="0" fillId="19" borderId="94" xfId="0" applyFill="1" applyBorder="1"/>
    <xf numFmtId="0" fontId="0" fillId="19" borderId="95" xfId="0" applyFill="1" applyBorder="1"/>
    <xf numFmtId="0" fontId="0" fillId="18" borderId="93" xfId="0" applyFill="1" applyBorder="1"/>
    <xf numFmtId="0" fontId="0" fillId="18" borderId="94" xfId="0" applyFill="1" applyBorder="1"/>
    <xf numFmtId="0" fontId="0" fillId="18" borderId="95" xfId="0" applyFill="1" applyBorder="1"/>
    <xf numFmtId="164" fontId="3" fillId="17" borderId="93" xfId="1" applyFill="1" applyBorder="1" applyAlignment="1">
      <alignment horizontal="right" vertical="center"/>
    </xf>
    <xf numFmtId="164" fontId="3" fillId="17" borderId="94" xfId="1" applyFill="1" applyBorder="1" applyAlignment="1">
      <alignment horizontal="center" vertical="center"/>
    </xf>
    <xf numFmtId="164" fontId="3" fillId="17" borderId="95" xfId="1" applyFill="1" applyBorder="1" applyAlignment="1">
      <alignment horizontal="center" vertical="center"/>
    </xf>
    <xf numFmtId="0" fontId="0" fillId="14" borderId="96" xfId="0" applyFill="1" applyBorder="1"/>
    <xf numFmtId="0" fontId="0" fillId="13" borderId="93" xfId="0" applyFill="1" applyBorder="1"/>
    <xf numFmtId="0" fontId="0" fillId="13" borderId="94" xfId="0" applyFill="1" applyBorder="1"/>
    <xf numFmtId="0" fontId="0" fillId="13" borderId="95" xfId="0" applyFill="1" applyBorder="1"/>
    <xf numFmtId="0" fontId="0" fillId="12" borderId="97" xfId="0" applyFill="1" applyBorder="1"/>
    <xf numFmtId="0" fontId="0" fillId="12" borderId="98" xfId="0" applyFill="1" applyBorder="1"/>
    <xf numFmtId="44" fontId="3" fillId="0" borderId="99" xfId="2" applyFont="1" applyBorder="1"/>
    <xf numFmtId="0" fontId="0" fillId="13" borderId="74" xfId="0" applyFill="1" applyBorder="1"/>
    <xf numFmtId="0" fontId="0" fillId="13" borderId="46" xfId="0" applyFill="1" applyBorder="1"/>
    <xf numFmtId="0" fontId="0" fillId="13" borderId="49" xfId="0" applyFill="1" applyBorder="1"/>
    <xf numFmtId="0" fontId="0" fillId="14" borderId="17" xfId="0" applyFill="1" applyBorder="1"/>
    <xf numFmtId="44" fontId="3" fillId="0" borderId="103" xfId="2" applyFont="1" applyBorder="1" applyAlignment="1">
      <alignment horizontal="center"/>
    </xf>
    <xf numFmtId="164" fontId="3" fillId="17" borderId="74" xfId="1" applyFill="1" applyBorder="1" applyAlignment="1">
      <alignment horizontal="left" vertical="center"/>
    </xf>
    <xf numFmtId="164" fontId="3" fillId="17" borderId="46" xfId="1" applyFill="1" applyBorder="1" applyAlignment="1">
      <alignment horizontal="center" vertical="center"/>
    </xf>
    <xf numFmtId="164" fontId="3" fillId="17" borderId="49" xfId="1" applyFill="1" applyBorder="1" applyAlignment="1">
      <alignment horizontal="center" vertical="center"/>
    </xf>
    <xf numFmtId="0" fontId="0" fillId="18" borderId="74" xfId="0" applyFill="1" applyBorder="1"/>
    <xf numFmtId="0" fontId="0" fillId="18" borderId="46" xfId="0" applyFill="1" applyBorder="1"/>
    <xf numFmtId="0" fontId="0" fillId="18" borderId="49" xfId="0" applyFill="1" applyBorder="1"/>
    <xf numFmtId="0" fontId="0" fillId="19" borderId="74" xfId="0" applyFill="1" applyBorder="1"/>
    <xf numFmtId="0" fontId="0" fillId="19" borderId="46" xfId="0" applyFill="1" applyBorder="1"/>
    <xf numFmtId="0" fontId="0" fillId="19" borderId="49" xfId="0" applyFill="1" applyBorder="1"/>
    <xf numFmtId="0" fontId="0" fillId="15" borderId="74" xfId="0" applyFill="1" applyBorder="1"/>
    <xf numFmtId="0" fontId="0" fillId="15" borderId="46" xfId="0" applyFill="1" applyBorder="1"/>
    <xf numFmtId="0" fontId="0" fillId="15" borderId="49" xfId="0" applyFill="1" applyBorder="1"/>
    <xf numFmtId="0" fontId="0" fillId="16" borderId="74" xfId="0" applyFill="1" applyBorder="1"/>
    <xf numFmtId="0" fontId="0" fillId="16" borderId="46" xfId="0" applyFill="1" applyBorder="1"/>
    <xf numFmtId="0" fontId="0" fillId="16" borderId="49" xfId="0" applyFill="1" applyBorder="1"/>
    <xf numFmtId="44" fontId="3" fillId="0" borderId="105" xfId="2" applyFont="1" applyFill="1" applyBorder="1" applyAlignment="1">
      <alignment horizontal="center" vertical="center"/>
    </xf>
    <xf numFmtId="0" fontId="0" fillId="12" borderId="5" xfId="0" applyFill="1" applyBorder="1"/>
    <xf numFmtId="0" fontId="0" fillId="13" borderId="27" xfId="0" applyFill="1" applyBorder="1"/>
    <xf numFmtId="0" fontId="0" fillId="13" borderId="5" xfId="0" applyFill="1" applyBorder="1"/>
    <xf numFmtId="0" fontId="0" fillId="19" borderId="27" xfId="0" applyFill="1" applyBorder="1"/>
    <xf numFmtId="0" fontId="0" fillId="19" borderId="5" xfId="0" applyFill="1" applyBorder="1"/>
    <xf numFmtId="0" fontId="0" fillId="18" borderId="27" xfId="0" applyFill="1" applyBorder="1"/>
    <xf numFmtId="0" fontId="0" fillId="18" borderId="5" xfId="0" applyFill="1" applyBorder="1"/>
    <xf numFmtId="164" fontId="3" fillId="17" borderId="27" xfId="1" applyFill="1" applyBorder="1" applyAlignment="1">
      <alignment horizontal="right" vertical="center"/>
    </xf>
    <xf numFmtId="164" fontId="3" fillId="17" borderId="5" xfId="1" applyFill="1" applyBorder="1" applyAlignment="1">
      <alignment horizontal="right" vertical="center"/>
    </xf>
    <xf numFmtId="0" fontId="0" fillId="15" borderId="27" xfId="0" applyFill="1" applyBorder="1"/>
    <xf numFmtId="0" fontId="0" fillId="15" borderId="5" xfId="0" applyFill="1" applyBorder="1"/>
    <xf numFmtId="0" fontId="0" fillId="14" borderId="27" xfId="0" applyFill="1" applyBorder="1"/>
    <xf numFmtId="0" fontId="0" fillId="14" borderId="5" xfId="0" applyFill="1" applyBorder="1"/>
    <xf numFmtId="0" fontId="0" fillId="16" borderId="27" xfId="0" applyFill="1" applyBorder="1"/>
    <xf numFmtId="164" fontId="21" fillId="2" borderId="0" xfId="1" applyFont="1" applyFill="1" applyBorder="1" applyAlignment="1">
      <alignment horizontal="center" vertical="center"/>
    </xf>
    <xf numFmtId="164" fontId="19" fillId="2" borderId="0" xfId="1" applyFont="1" applyFill="1" applyBorder="1" applyAlignment="1">
      <alignment horizontal="center" vertical="top"/>
    </xf>
    <xf numFmtId="164" fontId="23" fillId="2" borderId="0" xfId="1" applyFont="1" applyFill="1" applyBorder="1" applyAlignment="1">
      <alignment horizontal="left" vertical="top"/>
    </xf>
    <xf numFmtId="44" fontId="20" fillId="2" borderId="83" xfId="2" applyFont="1" applyFill="1" applyBorder="1" applyAlignment="1">
      <alignment horizontal="center" vertical="center" wrapText="1"/>
    </xf>
    <xf numFmtId="44" fontId="20" fillId="2" borderId="50" xfId="2" applyFont="1" applyFill="1" applyBorder="1" applyAlignment="1">
      <alignment horizontal="center" vertical="center" wrapText="1"/>
    </xf>
    <xf numFmtId="44" fontId="25" fillId="21" borderId="9" xfId="2" applyFont="1" applyFill="1" applyBorder="1" applyAlignment="1">
      <alignment horizontal="right"/>
    </xf>
    <xf numFmtId="44" fontId="25" fillId="2" borderId="9" xfId="2" applyFont="1" applyFill="1" applyBorder="1" applyAlignment="1">
      <alignment horizontal="right"/>
    </xf>
    <xf numFmtId="44" fontId="25" fillId="21" borderId="26" xfId="2" applyFont="1" applyFill="1" applyBorder="1" applyAlignment="1">
      <alignment horizontal="center"/>
    </xf>
    <xf numFmtId="44" fontId="25" fillId="21" borderId="6" xfId="2" applyFont="1" applyFill="1" applyBorder="1" applyAlignment="1">
      <alignment horizontal="center"/>
    </xf>
    <xf numFmtId="44" fontId="25" fillId="2" borderId="26" xfId="2" applyFont="1" applyFill="1" applyBorder="1" applyAlignment="1">
      <alignment horizontal="center"/>
    </xf>
    <xf numFmtId="44" fontId="25" fillId="2" borderId="21" xfId="2" applyFont="1" applyFill="1" applyBorder="1" applyAlignment="1">
      <alignment horizontal="center"/>
    </xf>
    <xf numFmtId="44" fontId="25" fillId="2" borderId="67" xfId="2" applyFont="1" applyFill="1" applyBorder="1" applyAlignment="1">
      <alignment horizontal="right"/>
    </xf>
    <xf numFmtId="44" fontId="24" fillId="2" borderId="5" xfId="2" applyFont="1" applyFill="1" applyBorder="1" applyAlignment="1">
      <alignment horizontal="right"/>
    </xf>
    <xf numFmtId="44" fontId="19" fillId="2" borderId="92" xfId="2" applyFont="1" applyFill="1" applyBorder="1" applyAlignment="1">
      <alignment horizontal="center"/>
    </xf>
    <xf numFmtId="44" fontId="19" fillId="2" borderId="85" xfId="2" applyFont="1" applyFill="1" applyBorder="1"/>
    <xf numFmtId="44" fontId="22" fillId="2" borderId="63" xfId="2" applyFont="1" applyFill="1" applyBorder="1" applyAlignment="1">
      <alignment horizontal="center"/>
    </xf>
    <xf numFmtId="44" fontId="3" fillId="2" borderId="0" xfId="2" applyFont="1" applyFill="1"/>
    <xf numFmtId="44" fontId="3" fillId="2" borderId="0" xfId="2" applyFont="1" applyFill="1" applyAlignment="1">
      <alignment horizontal="center"/>
    </xf>
    <xf numFmtId="44" fontId="25" fillId="21" borderId="85" xfId="2" applyFont="1" applyFill="1" applyBorder="1" applyAlignment="1">
      <alignment horizontal="right"/>
    </xf>
    <xf numFmtId="164" fontId="26" fillId="0" borderId="110" xfId="1" applyFont="1" applyBorder="1" applyAlignment="1">
      <alignment horizontal="left" vertical="center" wrapText="1"/>
    </xf>
    <xf numFmtId="44" fontId="25" fillId="2" borderId="81" xfId="2" applyFont="1" applyFill="1" applyBorder="1" applyAlignment="1">
      <alignment horizontal="right"/>
    </xf>
    <xf numFmtId="0" fontId="25" fillId="20" borderId="63" xfId="1" applyNumberFormat="1" applyFont="1" applyFill="1" applyBorder="1" applyAlignment="1">
      <alignment horizontal="right"/>
    </xf>
    <xf numFmtId="164" fontId="26" fillId="21" borderId="71" xfId="1" applyFont="1" applyFill="1" applyBorder="1" applyAlignment="1">
      <alignment horizontal="left" vertical="center" wrapText="1"/>
    </xf>
    <xf numFmtId="44" fontId="25" fillId="21" borderId="81" xfId="2" applyFont="1" applyFill="1" applyBorder="1" applyAlignment="1">
      <alignment horizontal="right"/>
    </xf>
    <xf numFmtId="164" fontId="24" fillId="21" borderId="15" xfId="1" applyFont="1" applyFill="1" applyBorder="1" applyAlignment="1">
      <alignment horizontal="left" wrapText="1"/>
    </xf>
    <xf numFmtId="44" fontId="25" fillId="21" borderId="67" xfId="2" applyFont="1" applyFill="1" applyBorder="1" applyAlignment="1">
      <alignment horizontal="right"/>
    </xf>
    <xf numFmtId="44" fontId="25" fillId="2" borderId="85" xfId="2" applyFont="1" applyFill="1" applyBorder="1" applyAlignment="1">
      <alignment horizontal="right"/>
    </xf>
    <xf numFmtId="164" fontId="24" fillId="0" borderId="111" xfId="1" applyFont="1" applyBorder="1" applyAlignment="1">
      <alignment horizontal="left" wrapText="1"/>
    </xf>
    <xf numFmtId="0" fontId="25" fillId="23" borderId="63" xfId="1" applyNumberFormat="1" applyFont="1" applyFill="1" applyBorder="1" applyAlignment="1">
      <alignment horizontal="right" vertical="center"/>
    </xf>
    <xf numFmtId="164" fontId="24" fillId="0" borderId="111" xfId="1" applyFont="1" applyBorder="1" applyAlignment="1">
      <alignment horizontal="left" vertical="center"/>
    </xf>
    <xf numFmtId="164" fontId="24" fillId="21" borderId="70" xfId="1" applyFont="1" applyFill="1" applyBorder="1" applyAlignment="1">
      <alignment horizontal="left" wrapText="1"/>
    </xf>
    <xf numFmtId="164" fontId="24" fillId="21" borderId="64" xfId="1" applyFont="1" applyFill="1" applyBorder="1" applyAlignment="1">
      <alignment horizontal="left" vertical="center"/>
    </xf>
    <xf numFmtId="164" fontId="24" fillId="21" borderId="35" xfId="1" applyFont="1" applyFill="1" applyBorder="1" applyAlignment="1">
      <alignment horizontal="left" wrapText="1"/>
    </xf>
    <xf numFmtId="0" fontId="25" fillId="0" borderId="15" xfId="1" applyNumberFormat="1" applyFont="1" applyBorder="1" applyAlignment="1">
      <alignment horizontal="right"/>
    </xf>
    <xf numFmtId="49" fontId="25" fillId="27" borderId="5" xfId="1" applyNumberFormat="1" applyFont="1" applyFill="1" applyBorder="1" applyAlignment="1">
      <alignment horizontal="right" wrapText="1"/>
    </xf>
    <xf numFmtId="49" fontId="25" fillId="6" borderId="35" xfId="1" applyNumberFormat="1" applyFont="1" applyFill="1" applyBorder="1" applyAlignment="1">
      <alignment horizontal="right" wrapText="1"/>
    </xf>
    <xf numFmtId="164" fontId="24" fillId="0" borderId="97" xfId="1" applyFont="1" applyBorder="1" applyAlignment="1">
      <alignment horizontal="left" vertical="center"/>
    </xf>
    <xf numFmtId="49" fontId="25" fillId="4" borderId="35" xfId="1" applyNumberFormat="1" applyFont="1" applyFill="1" applyBorder="1" applyAlignment="1">
      <alignment horizontal="right"/>
    </xf>
    <xf numFmtId="49" fontId="25" fillId="4" borderId="51" xfId="1" applyNumberFormat="1" applyFont="1" applyFill="1" applyBorder="1" applyAlignment="1">
      <alignment horizontal="right"/>
    </xf>
    <xf numFmtId="49" fontId="25" fillId="6" borderId="27" xfId="1" applyNumberFormat="1" applyFont="1" applyFill="1" applyBorder="1" applyAlignment="1">
      <alignment horizontal="right"/>
    </xf>
    <xf numFmtId="49" fontId="25" fillId="20" borderId="35" xfId="1" applyNumberFormat="1" applyFont="1" applyFill="1" applyBorder="1" applyAlignment="1">
      <alignment horizontal="right"/>
    </xf>
    <xf numFmtId="49" fontId="25" fillId="20" borderId="51" xfId="1" applyNumberFormat="1" applyFont="1" applyFill="1" applyBorder="1" applyAlignment="1">
      <alignment horizontal="right"/>
    </xf>
    <xf numFmtId="44" fontId="3" fillId="0" borderId="100" xfId="2" applyFont="1" applyBorder="1" applyAlignment="1">
      <alignment horizontal="center"/>
    </xf>
    <xf numFmtId="44" fontId="3" fillId="0" borderId="101" xfId="2" applyFont="1" applyBorder="1" applyAlignment="1">
      <alignment horizontal="center"/>
    </xf>
    <xf numFmtId="44" fontId="3" fillId="0" borderId="102" xfId="2" applyFont="1" applyBorder="1" applyAlignment="1">
      <alignment horizontal="center"/>
    </xf>
    <xf numFmtId="164" fontId="17" fillId="0" borderId="54" xfId="1" applyFont="1" applyBorder="1" applyAlignment="1">
      <alignment horizontal="center" vertical="center"/>
    </xf>
    <xf numFmtId="164" fontId="17" fillId="0" borderId="104" xfId="1" applyFont="1" applyBorder="1" applyAlignment="1">
      <alignment horizontal="center" vertical="center"/>
    </xf>
    <xf numFmtId="0" fontId="30" fillId="27" borderId="20" xfId="0" applyFont="1" applyFill="1" applyBorder="1" applyAlignment="1">
      <alignment horizontal="center" vertical="center"/>
    </xf>
    <xf numFmtId="0" fontId="30" fillId="27" borderId="90" xfId="0" applyFont="1" applyFill="1" applyBorder="1" applyAlignment="1">
      <alignment horizontal="center" vertical="center"/>
    </xf>
    <xf numFmtId="164" fontId="23" fillId="27" borderId="48" xfId="1" applyFont="1" applyFill="1" applyBorder="1" applyAlignment="1">
      <alignment horizontal="center" vertical="center" wrapText="1"/>
    </xf>
    <xf numFmtId="164" fontId="23" fillId="27" borderId="18" xfId="1" applyFont="1" applyFill="1" applyBorder="1" applyAlignment="1">
      <alignment horizontal="center" vertical="center" wrapText="1"/>
    </xf>
    <xf numFmtId="164" fontId="23" fillId="27" borderId="47" xfId="1" applyFont="1" applyFill="1" applyBorder="1" applyAlignment="1">
      <alignment horizontal="center" vertical="center" wrapText="1"/>
    </xf>
    <xf numFmtId="0" fontId="22" fillId="9" borderId="19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/>
    </xf>
    <xf numFmtId="0" fontId="19" fillId="24" borderId="19" xfId="0" applyFont="1" applyFill="1" applyBorder="1" applyAlignment="1">
      <alignment horizontal="center" vertical="center"/>
    </xf>
    <xf numFmtId="0" fontId="19" fillId="24" borderId="13" xfId="0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/>
    </xf>
    <xf numFmtId="164" fontId="21" fillId="5" borderId="41" xfId="1" applyFont="1" applyFill="1" applyBorder="1" applyAlignment="1">
      <alignment horizontal="center" vertical="center"/>
    </xf>
    <xf numFmtId="164" fontId="21" fillId="5" borderId="20" xfId="1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164" fontId="19" fillId="20" borderId="36" xfId="1" applyFont="1" applyFill="1" applyBorder="1" applyAlignment="1">
      <alignment horizontal="center" vertical="center"/>
    </xf>
    <xf numFmtId="164" fontId="19" fillId="20" borderId="19" xfId="1" applyFont="1" applyFill="1" applyBorder="1" applyAlignment="1">
      <alignment horizontal="center" vertical="center"/>
    </xf>
    <xf numFmtId="164" fontId="23" fillId="5" borderId="18" xfId="1" applyFont="1" applyFill="1" applyBorder="1" applyAlignment="1">
      <alignment horizontal="center" vertical="center" wrapText="1"/>
    </xf>
    <xf numFmtId="164" fontId="23" fillId="5" borderId="12" xfId="1" applyFont="1" applyFill="1" applyBorder="1" applyAlignment="1">
      <alignment horizontal="center" vertical="center" wrapText="1"/>
    </xf>
    <xf numFmtId="164" fontId="22" fillId="5" borderId="19" xfId="1" applyFont="1" applyFill="1" applyBorder="1" applyAlignment="1">
      <alignment horizontal="center" vertical="center" wrapText="1"/>
    </xf>
    <xf numFmtId="164" fontId="22" fillId="5" borderId="13" xfId="1" applyFont="1" applyFill="1" applyBorder="1" applyAlignment="1">
      <alignment horizontal="center" vertical="center" wrapText="1"/>
    </xf>
    <xf numFmtId="164" fontId="19" fillId="5" borderId="19" xfId="1" applyFont="1" applyFill="1" applyBorder="1" applyAlignment="1">
      <alignment horizontal="center" vertical="center"/>
    </xf>
    <xf numFmtId="164" fontId="19" fillId="5" borderId="13" xfId="1" applyFont="1" applyFill="1" applyBorder="1" applyAlignment="1">
      <alignment horizontal="center" vertical="center"/>
    </xf>
    <xf numFmtId="164" fontId="23" fillId="20" borderId="3" xfId="1" applyFont="1" applyFill="1" applyBorder="1" applyAlignment="1">
      <alignment horizontal="center" vertical="center" wrapText="1"/>
    </xf>
    <xf numFmtId="164" fontId="23" fillId="20" borderId="42" xfId="1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/>
    </xf>
    <xf numFmtId="0" fontId="19" fillId="20" borderId="13" xfId="0" applyFont="1" applyFill="1" applyBorder="1" applyAlignment="1">
      <alignment horizontal="center" vertical="center"/>
    </xf>
    <xf numFmtId="164" fontId="21" fillId="20" borderId="20" xfId="1" applyFont="1" applyFill="1" applyBorder="1" applyAlignment="1">
      <alignment horizontal="center" vertical="center"/>
    </xf>
    <xf numFmtId="164" fontId="21" fillId="20" borderId="14" xfId="1" applyFont="1" applyFill="1" applyBorder="1" applyAlignment="1">
      <alignment horizontal="center" vertical="center"/>
    </xf>
    <xf numFmtId="164" fontId="19" fillId="5" borderId="36" xfId="1" applyFont="1" applyFill="1" applyBorder="1" applyAlignment="1">
      <alignment horizontal="center" vertical="center"/>
    </xf>
    <xf numFmtId="0" fontId="19" fillId="20" borderId="32" xfId="0" applyFont="1" applyFill="1" applyBorder="1" applyAlignment="1">
      <alignment horizontal="center" vertical="center"/>
    </xf>
    <xf numFmtId="164" fontId="19" fillId="5" borderId="43" xfId="1" applyFont="1" applyFill="1" applyBorder="1" applyAlignment="1">
      <alignment horizontal="center" vertical="center"/>
    </xf>
    <xf numFmtId="164" fontId="19" fillId="20" borderId="43" xfId="1" applyFont="1" applyFill="1" applyBorder="1" applyAlignment="1">
      <alignment horizontal="center" vertical="center"/>
    </xf>
    <xf numFmtId="164" fontId="23" fillId="5" borderId="50" xfId="1" applyFont="1" applyFill="1" applyBorder="1" applyAlignment="1">
      <alignment horizontal="center" vertical="center" wrapText="1"/>
    </xf>
    <xf numFmtId="164" fontId="19" fillId="5" borderId="32" xfId="1" applyFont="1" applyFill="1" applyBorder="1" applyAlignment="1">
      <alignment horizontal="center" vertical="center"/>
    </xf>
    <xf numFmtId="164" fontId="22" fillId="20" borderId="19" xfId="1" applyFont="1" applyFill="1" applyBorder="1" applyAlignment="1">
      <alignment horizontal="center" vertical="center" wrapText="1"/>
    </xf>
    <xf numFmtId="164" fontId="22" fillId="20" borderId="43" xfId="1" applyFont="1" applyFill="1" applyBorder="1" applyAlignment="1">
      <alignment horizontal="center" vertical="center" wrapText="1"/>
    </xf>
    <xf numFmtId="0" fontId="19" fillId="9" borderId="19" xfId="0" applyFont="1" applyFill="1" applyBorder="1" applyAlignment="1">
      <alignment horizontal="center" vertical="center"/>
    </xf>
    <xf numFmtId="164" fontId="22" fillId="0" borderId="38" xfId="1" applyFont="1" applyBorder="1" applyAlignment="1">
      <alignment horizontal="center" vertical="center" wrapText="1"/>
    </xf>
    <xf numFmtId="164" fontId="22" fillId="0" borderId="36" xfId="1" applyFont="1" applyBorder="1" applyAlignment="1">
      <alignment horizontal="center" vertical="center" wrapText="1"/>
    </xf>
    <xf numFmtId="164" fontId="22" fillId="5" borderId="43" xfId="1" applyFont="1" applyFill="1" applyBorder="1" applyAlignment="1">
      <alignment horizontal="center" vertical="center" wrapText="1"/>
    </xf>
    <xf numFmtId="164" fontId="22" fillId="5" borderId="38" xfId="1" applyFont="1" applyFill="1" applyBorder="1" applyAlignment="1">
      <alignment horizontal="center" vertical="center" wrapText="1"/>
    </xf>
    <xf numFmtId="164" fontId="21" fillId="23" borderId="33" xfId="1" applyFont="1" applyFill="1" applyBorder="1" applyAlignment="1">
      <alignment horizontal="center" vertical="center"/>
    </xf>
    <xf numFmtId="164" fontId="21" fillId="23" borderId="20" xfId="1" applyFont="1" applyFill="1" applyBorder="1" applyAlignment="1">
      <alignment horizontal="center" vertical="center"/>
    </xf>
    <xf numFmtId="164" fontId="21" fillId="23" borderId="14" xfId="1" applyFont="1" applyFill="1" applyBorder="1" applyAlignment="1">
      <alignment horizontal="center" vertical="center"/>
    </xf>
    <xf numFmtId="164" fontId="19" fillId="7" borderId="32" xfId="1" applyFont="1" applyFill="1" applyBorder="1" applyAlignment="1">
      <alignment horizontal="center" vertical="center"/>
    </xf>
    <xf numFmtId="164" fontId="19" fillId="7" borderId="19" xfId="1" applyFont="1" applyFill="1" applyBorder="1" applyAlignment="1">
      <alignment horizontal="center" vertical="center"/>
    </xf>
    <xf numFmtId="164" fontId="19" fillId="7" borderId="13" xfId="1" applyFont="1" applyFill="1" applyBorder="1" applyAlignment="1">
      <alignment horizontal="center" vertical="center"/>
    </xf>
    <xf numFmtId="0" fontId="19" fillId="6" borderId="32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164" fontId="18" fillId="11" borderId="87" xfId="1" applyFont="1" applyFill="1" applyBorder="1" applyAlignment="1">
      <alignment horizontal="center" vertical="center"/>
    </xf>
    <xf numFmtId="164" fontId="18" fillId="11" borderId="86" xfId="1" applyFont="1" applyFill="1" applyBorder="1" applyAlignment="1">
      <alignment horizontal="center" vertical="center"/>
    </xf>
    <xf numFmtId="164" fontId="18" fillId="11" borderId="85" xfId="1" applyFont="1" applyFill="1" applyBorder="1" applyAlignment="1">
      <alignment horizontal="center" vertical="center"/>
    </xf>
    <xf numFmtId="44" fontId="25" fillId="0" borderId="16" xfId="2" applyFont="1" applyBorder="1" applyAlignment="1">
      <alignment horizontal="center"/>
    </xf>
    <xf numFmtId="44" fontId="25" fillId="0" borderId="34" xfId="2" applyFont="1" applyBorder="1" applyAlignment="1">
      <alignment horizontal="center"/>
    </xf>
    <xf numFmtId="164" fontId="21" fillId="27" borderId="106" xfId="1" applyFont="1" applyFill="1" applyBorder="1" applyAlignment="1">
      <alignment horizontal="center" vertical="center"/>
    </xf>
    <xf numFmtId="164" fontId="21" fillId="27" borderId="53" xfId="1" applyFont="1" applyFill="1" applyBorder="1" applyAlignment="1">
      <alignment horizontal="center" vertical="center"/>
    </xf>
    <xf numFmtId="164" fontId="21" fillId="27" borderId="108" xfId="1" applyFont="1" applyFill="1" applyBorder="1" applyAlignment="1">
      <alignment horizontal="center" vertical="center"/>
    </xf>
    <xf numFmtId="164" fontId="19" fillId="27" borderId="31" xfId="1" applyFont="1" applyFill="1" applyBorder="1" applyAlignment="1">
      <alignment horizontal="center" vertical="center" wrapText="1"/>
    </xf>
    <xf numFmtId="164" fontId="19" fillId="27" borderId="38" xfId="1" applyFont="1" applyFill="1" applyBorder="1" applyAlignment="1">
      <alignment horizontal="center" vertical="center" wrapText="1"/>
    </xf>
    <xf numFmtId="164" fontId="19" fillId="27" borderId="25" xfId="1" applyFont="1" applyFill="1" applyBorder="1" applyAlignment="1">
      <alignment horizontal="center" vertical="center" wrapText="1"/>
    </xf>
    <xf numFmtId="0" fontId="22" fillId="6" borderId="31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center" vertical="center" wrapText="1"/>
    </xf>
    <xf numFmtId="0" fontId="22" fillId="6" borderId="25" xfId="0" applyFont="1" applyFill="1" applyBorder="1" applyAlignment="1">
      <alignment horizontal="center" vertical="center" wrapText="1"/>
    </xf>
    <xf numFmtId="44" fontId="25" fillId="2" borderId="28" xfId="2" applyFont="1" applyFill="1" applyBorder="1" applyAlignment="1">
      <alignment horizontal="center"/>
    </xf>
    <xf numFmtId="44" fontId="25" fillId="2" borderId="16" xfId="2" applyFont="1" applyFill="1" applyBorder="1" applyAlignment="1">
      <alignment horizontal="center"/>
    </xf>
    <xf numFmtId="44" fontId="25" fillId="2" borderId="8" xfId="2" applyFont="1" applyFill="1" applyBorder="1" applyAlignment="1">
      <alignment horizontal="center"/>
    </xf>
    <xf numFmtId="164" fontId="19" fillId="27" borderId="36" xfId="1" applyFont="1" applyFill="1" applyBorder="1" applyAlignment="1">
      <alignment horizontal="center" vertical="center"/>
    </xf>
    <xf numFmtId="164" fontId="19" fillId="27" borderId="19" xfId="1" applyFont="1" applyFill="1" applyBorder="1" applyAlignment="1">
      <alignment horizontal="center" vertical="center"/>
    </xf>
    <xf numFmtId="164" fontId="19" fillId="27" borderId="43" xfId="1" applyFont="1" applyFill="1" applyBorder="1" applyAlignment="1">
      <alignment horizontal="center" vertical="center"/>
    </xf>
    <xf numFmtId="0" fontId="23" fillId="6" borderId="48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0" fontId="23" fillId="6" borderId="47" xfId="0" applyFont="1" applyFill="1" applyBorder="1" applyAlignment="1">
      <alignment horizontal="center" vertical="center"/>
    </xf>
    <xf numFmtId="0" fontId="19" fillId="6" borderId="36" xfId="0" applyFont="1" applyFill="1" applyBorder="1" applyAlignment="1">
      <alignment horizontal="center" vertical="center"/>
    </xf>
    <xf numFmtId="0" fontId="19" fillId="6" borderId="43" xfId="0" applyFont="1" applyFill="1" applyBorder="1" applyAlignment="1">
      <alignment horizontal="center" vertical="center"/>
    </xf>
    <xf numFmtId="164" fontId="23" fillId="0" borderId="48" xfId="1" applyFont="1" applyBorder="1" applyAlignment="1">
      <alignment horizontal="center" vertical="center" wrapText="1"/>
    </xf>
    <xf numFmtId="164" fontId="23" fillId="0" borderId="18" xfId="1" applyFont="1" applyBorder="1" applyAlignment="1">
      <alignment horizontal="center" vertical="center" wrapText="1"/>
    </xf>
    <xf numFmtId="164" fontId="19" fillId="0" borderId="36" xfId="1" applyFont="1" applyBorder="1" applyAlignment="1">
      <alignment horizontal="center" vertical="center"/>
    </xf>
    <xf numFmtId="164" fontId="19" fillId="0" borderId="19" xfId="1" applyFont="1" applyBorder="1" applyAlignment="1">
      <alignment horizontal="center" vertical="center"/>
    </xf>
    <xf numFmtId="164" fontId="19" fillId="23" borderId="32" xfId="1" applyFont="1" applyFill="1" applyBorder="1" applyAlignment="1">
      <alignment horizontal="center" vertical="center" wrapText="1"/>
    </xf>
    <xf numFmtId="164" fontId="19" fillId="23" borderId="19" xfId="1" applyFont="1" applyFill="1" applyBorder="1" applyAlignment="1">
      <alignment horizontal="center" vertical="center" wrapText="1"/>
    </xf>
    <xf numFmtId="164" fontId="19" fillId="23" borderId="13" xfId="1" applyFont="1" applyFill="1" applyBorder="1" applyAlignment="1">
      <alignment horizontal="center" vertical="center" wrapText="1"/>
    </xf>
    <xf numFmtId="164" fontId="22" fillId="23" borderId="32" xfId="1" applyFont="1" applyFill="1" applyBorder="1" applyAlignment="1">
      <alignment horizontal="center" vertical="center" wrapText="1"/>
    </xf>
    <xf numFmtId="164" fontId="22" fillId="23" borderId="19" xfId="1" applyFont="1" applyFill="1" applyBorder="1" applyAlignment="1">
      <alignment horizontal="center" vertical="center" wrapText="1"/>
    </xf>
    <xf numFmtId="164" fontId="22" fillId="23" borderId="13" xfId="1" applyFont="1" applyFill="1" applyBorder="1" applyAlignment="1">
      <alignment horizontal="center" vertical="center" wrapText="1"/>
    </xf>
    <xf numFmtId="44" fontId="25" fillId="21" borderId="16" xfId="2" applyFont="1" applyFill="1" applyBorder="1" applyAlignment="1">
      <alignment horizontal="center"/>
    </xf>
    <xf numFmtId="164" fontId="22" fillId="6" borderId="43" xfId="1" applyFont="1" applyFill="1" applyBorder="1" applyAlignment="1">
      <alignment horizontal="center" vertical="center" wrapText="1"/>
    </xf>
    <xf numFmtId="164" fontId="22" fillId="6" borderId="38" xfId="1" applyFont="1" applyFill="1" applyBorder="1" applyAlignment="1">
      <alignment horizontal="center" vertical="center" wrapText="1"/>
    </xf>
    <xf numFmtId="44" fontId="25" fillId="2" borderId="21" xfId="2" applyFont="1" applyFill="1" applyBorder="1" applyAlignment="1">
      <alignment horizontal="center"/>
    </xf>
    <xf numFmtId="164" fontId="19" fillId="27" borderId="36" xfId="1" applyFont="1" applyFill="1" applyBorder="1" applyAlignment="1">
      <alignment horizontal="center" vertical="center" wrapText="1"/>
    </xf>
    <xf numFmtId="164" fontId="19" fillId="27" borderId="19" xfId="1" applyFont="1" applyFill="1" applyBorder="1" applyAlignment="1">
      <alignment horizontal="center" vertical="center" wrapText="1"/>
    </xf>
    <xf numFmtId="164" fontId="19" fillId="27" borderId="43" xfId="1" applyFont="1" applyFill="1" applyBorder="1" applyAlignment="1">
      <alignment horizontal="center" vertical="center" wrapText="1"/>
    </xf>
    <xf numFmtId="164" fontId="21" fillId="20" borderId="46" xfId="1" applyFont="1" applyFill="1" applyBorder="1" applyAlignment="1">
      <alignment horizontal="center" vertical="center"/>
    </xf>
    <xf numFmtId="164" fontId="21" fillId="20" borderId="66" xfId="1" applyFont="1" applyFill="1" applyBorder="1" applyAlignment="1">
      <alignment horizontal="center" vertical="center"/>
    </xf>
    <xf numFmtId="164" fontId="28" fillId="2" borderId="7" xfId="1" applyFont="1" applyFill="1" applyBorder="1" applyAlignment="1">
      <alignment horizontal="center"/>
    </xf>
    <xf numFmtId="164" fontId="28" fillId="2" borderId="6" xfId="1" applyFont="1" applyFill="1" applyBorder="1" applyAlignment="1">
      <alignment horizontal="center"/>
    </xf>
    <xf numFmtId="0" fontId="22" fillId="6" borderId="36" xfId="0" applyFont="1" applyFill="1" applyBorder="1" applyAlignment="1">
      <alignment horizontal="center" vertical="center" wrapText="1"/>
    </xf>
    <xf numFmtId="0" fontId="22" fillId="6" borderId="19" xfId="0" applyFont="1" applyFill="1" applyBorder="1" applyAlignment="1">
      <alignment horizontal="center" vertical="center" wrapText="1"/>
    </xf>
    <xf numFmtId="0" fontId="22" fillId="6" borderId="43" xfId="0" applyFont="1" applyFill="1" applyBorder="1" applyAlignment="1">
      <alignment horizontal="center" vertical="center" wrapText="1"/>
    </xf>
    <xf numFmtId="0" fontId="22" fillId="27" borderId="38" xfId="0" applyFont="1" applyFill="1" applyBorder="1" applyAlignment="1">
      <alignment horizontal="center" vertical="center" wrapText="1"/>
    </xf>
    <xf numFmtId="44" fontId="25" fillId="2" borderId="34" xfId="2" applyFont="1" applyFill="1" applyBorder="1" applyAlignment="1">
      <alignment horizontal="center"/>
    </xf>
    <xf numFmtId="164" fontId="22" fillId="4" borderId="32" xfId="1" applyFont="1" applyFill="1" applyBorder="1" applyAlignment="1">
      <alignment horizontal="center" vertical="center" wrapText="1"/>
    </xf>
    <xf numFmtId="164" fontId="22" fillId="4" borderId="19" xfId="1" applyFont="1" applyFill="1" applyBorder="1" applyAlignment="1">
      <alignment horizontal="center" vertical="center" wrapText="1"/>
    </xf>
    <xf numFmtId="164" fontId="22" fillId="4" borderId="13" xfId="1" applyFont="1" applyFill="1" applyBorder="1" applyAlignment="1">
      <alignment horizontal="center" vertical="center" wrapText="1"/>
    </xf>
    <xf numFmtId="164" fontId="23" fillId="4" borderId="50" xfId="1" applyFont="1" applyFill="1" applyBorder="1" applyAlignment="1">
      <alignment horizontal="center" vertical="center"/>
    </xf>
    <xf numFmtId="164" fontId="23" fillId="4" borderId="18" xfId="1" applyFont="1" applyFill="1" applyBorder="1" applyAlignment="1">
      <alignment horizontal="center" vertical="center"/>
    </xf>
    <xf numFmtId="164" fontId="23" fillId="4" borderId="12" xfId="1" applyFont="1" applyFill="1" applyBorder="1" applyAlignment="1">
      <alignment horizontal="center" vertical="center"/>
    </xf>
    <xf numFmtId="44" fontId="25" fillId="21" borderId="28" xfId="2" applyFont="1" applyFill="1" applyBorder="1" applyAlignment="1">
      <alignment horizontal="center"/>
    </xf>
    <xf numFmtId="44" fontId="25" fillId="21" borderId="8" xfId="2" applyFont="1" applyFill="1" applyBorder="1" applyAlignment="1">
      <alignment horizontal="center"/>
    </xf>
    <xf numFmtId="0" fontId="23" fillId="27" borderId="40" xfId="0" applyFont="1" applyFill="1" applyBorder="1" applyAlignment="1">
      <alignment horizontal="center" vertical="center"/>
    </xf>
    <xf numFmtId="0" fontId="23" fillId="27" borderId="3" xfId="0" applyFont="1" applyFill="1" applyBorder="1" applyAlignment="1">
      <alignment horizontal="center" vertical="center"/>
    </xf>
    <xf numFmtId="0" fontId="23" fillId="27" borderId="42" xfId="0" applyFont="1" applyFill="1" applyBorder="1" applyAlignment="1">
      <alignment horizontal="center" vertical="center"/>
    </xf>
    <xf numFmtId="0" fontId="23" fillId="6" borderId="40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3" fillId="27" borderId="30" xfId="0" applyFont="1" applyFill="1" applyBorder="1" applyAlignment="1">
      <alignment horizontal="center" vertical="center"/>
    </xf>
    <xf numFmtId="0" fontId="23" fillId="27" borderId="24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31" fillId="27" borderId="19" xfId="0" applyFont="1" applyFill="1" applyBorder="1" applyAlignment="1">
      <alignment horizontal="center" vertical="center"/>
    </xf>
    <xf numFmtId="0" fontId="31" fillId="27" borderId="91" xfId="0" applyFont="1" applyFill="1" applyBorder="1" applyAlignment="1">
      <alignment horizontal="center" vertical="center"/>
    </xf>
    <xf numFmtId="0" fontId="23" fillId="27" borderId="18" xfId="0" applyFont="1" applyFill="1" applyBorder="1" applyAlignment="1">
      <alignment horizontal="center" vertical="center"/>
    </xf>
    <xf numFmtId="0" fontId="23" fillId="27" borderId="47" xfId="0" applyFont="1" applyFill="1" applyBorder="1" applyAlignment="1">
      <alignment horizontal="center" vertical="center"/>
    </xf>
    <xf numFmtId="164" fontId="22" fillId="27" borderId="31" xfId="1" applyFont="1" applyFill="1" applyBorder="1" applyAlignment="1">
      <alignment horizontal="center" vertical="center" wrapText="1"/>
    </xf>
    <xf numFmtId="164" fontId="22" fillId="27" borderId="38" xfId="1" applyFont="1" applyFill="1" applyBorder="1" applyAlignment="1">
      <alignment horizontal="center" vertical="center" wrapText="1"/>
    </xf>
    <xf numFmtId="164" fontId="22" fillId="27" borderId="25" xfId="1" applyFont="1" applyFill="1" applyBorder="1" applyAlignment="1">
      <alignment horizontal="center" vertical="center" wrapText="1"/>
    </xf>
    <xf numFmtId="164" fontId="23" fillId="27" borderId="112" xfId="1" applyFont="1" applyFill="1" applyBorder="1" applyAlignment="1">
      <alignment horizontal="center" vertical="center" wrapText="1"/>
    </xf>
    <xf numFmtId="164" fontId="23" fillId="27" borderId="52" xfId="1" applyFont="1" applyFill="1" applyBorder="1" applyAlignment="1">
      <alignment horizontal="center" vertical="center" wrapText="1"/>
    </xf>
    <xf numFmtId="164" fontId="23" fillId="27" borderId="113" xfId="1" applyFont="1" applyFill="1" applyBorder="1" applyAlignment="1">
      <alignment horizontal="center" vertical="center" wrapText="1"/>
    </xf>
    <xf numFmtId="44" fontId="25" fillId="2" borderId="15" xfId="2" applyFont="1" applyFill="1" applyBorder="1" applyAlignment="1">
      <alignment horizontal="center"/>
    </xf>
    <xf numFmtId="44" fontId="25" fillId="2" borderId="5" xfId="2" applyFont="1" applyFill="1" applyBorder="1" applyAlignment="1">
      <alignment horizontal="center"/>
    </xf>
    <xf numFmtId="164" fontId="22" fillId="27" borderId="36" xfId="1" applyFont="1" applyFill="1" applyBorder="1" applyAlignment="1">
      <alignment horizontal="center" vertical="center" wrapText="1"/>
    </xf>
    <xf numFmtId="164" fontId="22" fillId="27" borderId="19" xfId="1" applyFont="1" applyFill="1" applyBorder="1" applyAlignment="1">
      <alignment horizontal="center" vertical="center" wrapText="1"/>
    </xf>
    <xf numFmtId="164" fontId="22" fillId="27" borderId="43" xfId="1" applyFont="1" applyFill="1" applyBorder="1" applyAlignment="1">
      <alignment horizontal="center" vertical="center" wrapText="1"/>
    </xf>
    <xf numFmtId="0" fontId="33" fillId="27" borderId="18" xfId="0" applyFont="1" applyFill="1" applyBorder="1" applyAlignment="1">
      <alignment horizontal="center" vertical="center"/>
    </xf>
    <xf numFmtId="0" fontId="33" fillId="27" borderId="55" xfId="0" applyFont="1" applyFill="1" applyBorder="1" applyAlignment="1">
      <alignment horizontal="center" vertical="center"/>
    </xf>
    <xf numFmtId="44" fontId="29" fillId="21" borderId="15" xfId="2" applyFont="1" applyFill="1" applyBorder="1" applyAlignment="1">
      <alignment horizontal="center"/>
    </xf>
    <xf numFmtId="44" fontId="29" fillId="21" borderId="29" xfId="2" applyFont="1" applyFill="1" applyBorder="1" applyAlignment="1">
      <alignment horizontal="center"/>
    </xf>
    <xf numFmtId="0" fontId="29" fillId="20" borderId="15" xfId="1" applyNumberFormat="1" applyFont="1" applyFill="1" applyBorder="1" applyAlignment="1">
      <alignment horizontal="center" vertical="center"/>
    </xf>
    <xf numFmtId="0" fontId="29" fillId="20" borderId="29" xfId="1" applyNumberFormat="1" applyFont="1" applyFill="1" applyBorder="1" applyAlignment="1">
      <alignment horizontal="center" vertical="center"/>
    </xf>
    <xf numFmtId="164" fontId="31" fillId="21" borderId="15" xfId="1" applyFont="1" applyFill="1" applyBorder="1" applyAlignment="1">
      <alignment horizontal="center" vertical="center" wrapText="1"/>
    </xf>
    <xf numFmtId="164" fontId="31" fillId="21" borderId="29" xfId="1" applyFont="1" applyFill="1" applyBorder="1" applyAlignment="1">
      <alignment horizontal="center" vertical="center" wrapText="1"/>
    </xf>
    <xf numFmtId="0" fontId="32" fillId="27" borderId="43" xfId="0" applyFont="1" applyFill="1" applyBorder="1" applyAlignment="1">
      <alignment horizontal="center" vertical="center" wrapText="1"/>
    </xf>
    <xf numFmtId="0" fontId="32" fillId="27" borderId="36" xfId="0" applyFont="1" applyFill="1" applyBorder="1" applyAlignment="1">
      <alignment horizontal="center" vertical="center" wrapText="1"/>
    </xf>
    <xf numFmtId="0" fontId="32" fillId="27" borderId="88" xfId="0" applyFont="1" applyFill="1" applyBorder="1" applyAlignment="1">
      <alignment horizontal="center" vertical="center" wrapText="1"/>
    </xf>
    <xf numFmtId="44" fontId="29" fillId="21" borderId="21" xfId="2" applyFont="1" applyFill="1" applyBorder="1" applyAlignment="1">
      <alignment horizontal="center"/>
    </xf>
    <xf numFmtId="44" fontId="29" fillId="21" borderId="34" xfId="2" applyFont="1" applyFill="1" applyBorder="1" applyAlignment="1">
      <alignment horizontal="center"/>
    </xf>
    <xf numFmtId="44" fontId="29" fillId="21" borderId="89" xfId="2" applyFont="1" applyFill="1" applyBorder="1" applyAlignment="1">
      <alignment horizontal="center"/>
    </xf>
    <xf numFmtId="0" fontId="21" fillId="6" borderId="20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164" fontId="23" fillId="8" borderId="3" xfId="1" applyFont="1" applyFill="1" applyBorder="1" applyAlignment="1">
      <alignment horizontal="center" vertical="center" wrapText="1"/>
    </xf>
    <xf numFmtId="164" fontId="22" fillId="25" borderId="31" xfId="1" applyFont="1" applyFill="1" applyBorder="1" applyAlignment="1">
      <alignment horizontal="center" vertical="center" wrapText="1"/>
    </xf>
    <xf numFmtId="164" fontId="22" fillId="25" borderId="38" xfId="1" applyFont="1" applyFill="1" applyBorder="1" applyAlignment="1">
      <alignment horizontal="center" vertical="center" wrapText="1"/>
    </xf>
    <xf numFmtId="164" fontId="22" fillId="25" borderId="25" xfId="1" applyFont="1" applyFill="1" applyBorder="1" applyAlignment="1">
      <alignment horizontal="center" vertical="center" wrapText="1"/>
    </xf>
    <xf numFmtId="0" fontId="19" fillId="27" borderId="19" xfId="0" applyFont="1" applyFill="1" applyBorder="1" applyAlignment="1">
      <alignment horizontal="center" vertical="center"/>
    </xf>
    <xf numFmtId="0" fontId="19" fillId="27" borderId="43" xfId="0" applyFont="1" applyFill="1" applyBorder="1" applyAlignment="1">
      <alignment horizontal="center" vertical="center"/>
    </xf>
    <xf numFmtId="164" fontId="23" fillId="0" borderId="47" xfId="1" applyFont="1" applyBorder="1" applyAlignment="1">
      <alignment horizontal="center" vertical="center" wrapText="1"/>
    </xf>
    <xf numFmtId="164" fontId="22" fillId="0" borderId="19" xfId="1" applyFont="1" applyBorder="1" applyAlignment="1">
      <alignment horizontal="center" vertical="center" wrapText="1"/>
    </xf>
    <xf numFmtId="164" fontId="22" fillId="0" borderId="43" xfId="1" applyFont="1" applyBorder="1" applyAlignment="1">
      <alignment horizontal="center" vertical="center" wrapText="1"/>
    </xf>
    <xf numFmtId="164" fontId="19" fillId="0" borderId="43" xfId="1" applyFont="1" applyBorder="1" applyAlignment="1">
      <alignment horizontal="center" vertical="center"/>
    </xf>
    <xf numFmtId="164" fontId="22" fillId="8" borderId="19" xfId="1" applyFont="1" applyFill="1" applyBorder="1" applyAlignment="1">
      <alignment horizontal="center" vertical="center" wrapText="1"/>
    </xf>
    <xf numFmtId="164" fontId="23" fillId="6" borderId="50" xfId="1" applyFont="1" applyFill="1" applyBorder="1" applyAlignment="1">
      <alignment horizontal="center" vertical="center" wrapText="1"/>
    </xf>
    <xf numFmtId="164" fontId="23" fillId="6" borderId="18" xfId="1" applyFont="1" applyFill="1" applyBorder="1" applyAlignment="1">
      <alignment horizontal="center" vertical="center" wrapText="1"/>
    </xf>
    <xf numFmtId="164" fontId="23" fillId="6" borderId="47" xfId="1" applyFont="1" applyFill="1" applyBorder="1" applyAlignment="1">
      <alignment horizontal="center" vertical="center" wrapText="1"/>
    </xf>
    <xf numFmtId="164" fontId="19" fillId="6" borderId="32" xfId="1" applyFont="1" applyFill="1" applyBorder="1" applyAlignment="1">
      <alignment horizontal="center" vertical="center"/>
    </xf>
    <xf numFmtId="164" fontId="19" fillId="6" borderId="19" xfId="1" applyFont="1" applyFill="1" applyBorder="1" applyAlignment="1">
      <alignment horizontal="center" vertical="center"/>
    </xf>
    <xf numFmtId="164" fontId="19" fillId="6" borderId="43" xfId="1" applyFont="1" applyFill="1" applyBorder="1" applyAlignment="1">
      <alignment horizontal="center" vertical="center"/>
    </xf>
    <xf numFmtId="0" fontId="19" fillId="21" borderId="32" xfId="0" applyFont="1" applyFill="1" applyBorder="1" applyAlignment="1">
      <alignment horizontal="center" vertical="center"/>
    </xf>
    <xf numFmtId="0" fontId="19" fillId="21" borderId="19" xfId="0" applyFont="1" applyFill="1" applyBorder="1" applyAlignment="1">
      <alignment horizontal="center" vertical="center"/>
    </xf>
    <xf numFmtId="0" fontId="19" fillId="21" borderId="13" xfId="0" applyFont="1" applyFill="1" applyBorder="1" applyAlignment="1">
      <alignment horizontal="center" vertical="center"/>
    </xf>
    <xf numFmtId="164" fontId="21" fillId="8" borderId="20" xfId="1" applyFont="1" applyFill="1" applyBorder="1" applyAlignment="1">
      <alignment horizontal="center" vertical="center"/>
    </xf>
    <xf numFmtId="0" fontId="27" fillId="26" borderId="50" xfId="0" applyFont="1" applyFill="1" applyBorder="1" applyAlignment="1">
      <alignment horizontal="center" vertical="center"/>
    </xf>
    <xf numFmtId="0" fontId="27" fillId="26" borderId="18" xfId="0" applyFont="1" applyFill="1" applyBorder="1" applyAlignment="1">
      <alignment horizontal="center" vertical="center"/>
    </xf>
    <xf numFmtId="0" fontId="27" fillId="26" borderId="55" xfId="0" applyFont="1" applyFill="1" applyBorder="1" applyAlignment="1">
      <alignment horizontal="center" vertical="center"/>
    </xf>
    <xf numFmtId="164" fontId="21" fillId="0" borderId="41" xfId="1" applyFont="1" applyBorder="1" applyAlignment="1">
      <alignment horizontal="center" vertical="center"/>
    </xf>
    <xf numFmtId="164" fontId="21" fillId="0" borderId="20" xfId="1" applyFont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2" fillId="26" borderId="31" xfId="0" applyFont="1" applyFill="1" applyBorder="1" applyAlignment="1">
      <alignment horizontal="center" vertical="center" wrapText="1"/>
    </xf>
    <xf numFmtId="0" fontId="22" fillId="26" borderId="43" xfId="0" applyFont="1" applyFill="1" applyBorder="1" applyAlignment="1">
      <alignment horizontal="center" vertical="center" wrapText="1"/>
    </xf>
    <xf numFmtId="0" fontId="22" fillId="26" borderId="38" xfId="0" applyFont="1" applyFill="1" applyBorder="1" applyAlignment="1">
      <alignment horizontal="center" vertical="center" wrapText="1"/>
    </xf>
    <xf numFmtId="0" fontId="22" fillId="26" borderId="25" xfId="0" applyFont="1" applyFill="1" applyBorder="1" applyAlignment="1">
      <alignment horizontal="center" vertical="center" wrapText="1"/>
    </xf>
    <xf numFmtId="164" fontId="19" fillId="8" borderId="19" xfId="1" applyFont="1" applyFill="1" applyBorder="1" applyAlignment="1">
      <alignment horizontal="center" vertical="center"/>
    </xf>
    <xf numFmtId="164" fontId="21" fillId="7" borderId="33" xfId="1" applyFont="1" applyFill="1" applyBorder="1" applyAlignment="1">
      <alignment horizontal="center" vertical="center"/>
    </xf>
    <xf numFmtId="164" fontId="21" fillId="7" borderId="20" xfId="1" applyFont="1" applyFill="1" applyBorder="1" applyAlignment="1">
      <alignment horizontal="center" vertical="center"/>
    </xf>
    <xf numFmtId="164" fontId="21" fillId="7" borderId="14" xfId="1" applyFont="1" applyFill="1" applyBorder="1" applyAlignment="1">
      <alignment horizontal="center" vertical="center"/>
    </xf>
    <xf numFmtId="0" fontId="23" fillId="5" borderId="30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164" fontId="23" fillId="20" borderId="40" xfId="1" applyFont="1" applyFill="1" applyBorder="1" applyAlignment="1">
      <alignment horizontal="center" vertical="center" wrapText="1"/>
    </xf>
    <xf numFmtId="164" fontId="23" fillId="5" borderId="3" xfId="1" applyFont="1" applyFill="1" applyBorder="1" applyAlignment="1">
      <alignment horizontal="center" vertical="center" wrapText="1"/>
    </xf>
    <xf numFmtId="164" fontId="23" fillId="5" borderId="42" xfId="1" applyFont="1" applyFill="1" applyBorder="1" applyAlignment="1">
      <alignment horizontal="center" vertical="center" wrapText="1"/>
    </xf>
    <xf numFmtId="0" fontId="23" fillId="22" borderId="3" xfId="0" applyFont="1" applyFill="1" applyBorder="1" applyAlignment="1">
      <alignment horizontal="center" vertical="center"/>
    </xf>
    <xf numFmtId="0" fontId="23" fillId="22" borderId="42" xfId="0" applyFont="1" applyFill="1" applyBorder="1" applyAlignment="1">
      <alignment horizontal="center" vertical="center"/>
    </xf>
    <xf numFmtId="0" fontId="22" fillId="22" borderId="38" xfId="0" applyFont="1" applyFill="1" applyBorder="1" applyAlignment="1">
      <alignment horizontal="center" vertical="center" wrapText="1"/>
    </xf>
    <xf numFmtId="164" fontId="23" fillId="5" borderId="40" xfId="1" applyFont="1" applyFill="1" applyBorder="1" applyAlignment="1">
      <alignment horizontal="center" vertical="center" wrapText="1"/>
    </xf>
    <xf numFmtId="164" fontId="22" fillId="5" borderId="36" xfId="1" applyFont="1" applyFill="1" applyBorder="1" applyAlignment="1">
      <alignment horizontal="center" vertical="center" wrapText="1"/>
    </xf>
    <xf numFmtId="0" fontId="23" fillId="20" borderId="40" xfId="0" applyFont="1" applyFill="1" applyBorder="1" applyAlignment="1">
      <alignment horizontal="center" vertical="center" wrapText="1"/>
    </xf>
    <xf numFmtId="0" fontId="23" fillId="20" borderId="3" xfId="0" applyFont="1" applyFill="1" applyBorder="1" applyAlignment="1">
      <alignment horizontal="center" vertical="center" wrapText="1"/>
    </xf>
    <xf numFmtId="0" fontId="23" fillId="20" borderId="24" xfId="0" applyFont="1" applyFill="1" applyBorder="1" applyAlignment="1">
      <alignment horizontal="center" vertical="center" wrapText="1"/>
    </xf>
    <xf numFmtId="0" fontId="22" fillId="20" borderId="36" xfId="0" applyFont="1" applyFill="1" applyBorder="1" applyAlignment="1">
      <alignment horizontal="center" vertical="center" wrapText="1"/>
    </xf>
    <xf numFmtId="0" fontId="22" fillId="20" borderId="19" xfId="0" applyFont="1" applyFill="1" applyBorder="1" applyAlignment="1">
      <alignment horizontal="center" vertical="center" wrapText="1"/>
    </xf>
    <xf numFmtId="0" fontId="22" fillId="20" borderId="13" xfId="0" applyFont="1" applyFill="1" applyBorder="1" applyAlignment="1">
      <alignment horizontal="center" vertical="center" wrapText="1"/>
    </xf>
    <xf numFmtId="164" fontId="22" fillId="20" borderId="68" xfId="1" applyFont="1" applyFill="1" applyBorder="1" applyAlignment="1">
      <alignment horizontal="center" vertical="center" wrapText="1"/>
    </xf>
    <xf numFmtId="164" fontId="22" fillId="20" borderId="15" xfId="1" applyFont="1" applyFill="1" applyBorder="1" applyAlignment="1">
      <alignment horizontal="center" vertical="center" wrapText="1"/>
    </xf>
    <xf numFmtId="164" fontId="22" fillId="20" borderId="65" xfId="1" applyFont="1" applyFill="1" applyBorder="1" applyAlignment="1">
      <alignment horizontal="center" vertical="center" wrapText="1"/>
    </xf>
    <xf numFmtId="164" fontId="23" fillId="20" borderId="27" xfId="1" applyFont="1" applyFill="1" applyBorder="1" applyAlignment="1">
      <alignment horizontal="center" vertical="center" wrapText="1"/>
    </xf>
    <xf numFmtId="164" fontId="23" fillId="20" borderId="15" xfId="1" applyFont="1" applyFill="1" applyBorder="1" applyAlignment="1">
      <alignment horizontal="center" vertical="center" wrapText="1"/>
    </xf>
    <xf numFmtId="164" fontId="23" fillId="20" borderId="5" xfId="1" applyFont="1" applyFill="1" applyBorder="1" applyAlignment="1">
      <alignment horizontal="center" vertical="center" wrapText="1"/>
    </xf>
    <xf numFmtId="0" fontId="23" fillId="20" borderId="18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/>
    </xf>
    <xf numFmtId="164" fontId="22" fillId="20" borderId="36" xfId="1" applyFont="1" applyFill="1" applyBorder="1" applyAlignment="1">
      <alignment horizontal="center" vertical="center" wrapText="1"/>
    </xf>
    <xf numFmtId="0" fontId="19" fillId="20" borderId="36" xfId="0" applyFont="1" applyFill="1" applyBorder="1" applyAlignment="1">
      <alignment horizontal="center" vertical="center"/>
    </xf>
    <xf numFmtId="164" fontId="19" fillId="20" borderId="27" xfId="1" applyFont="1" applyFill="1" applyBorder="1" applyAlignment="1">
      <alignment horizontal="center" vertical="center"/>
    </xf>
    <xf numFmtId="164" fontId="19" fillId="20" borderId="15" xfId="1" applyFont="1" applyFill="1" applyBorder="1" applyAlignment="1">
      <alignment horizontal="center" vertical="center"/>
    </xf>
    <xf numFmtId="164" fontId="19" fillId="20" borderId="5" xfId="1" applyFont="1" applyFill="1" applyBorder="1" applyAlignment="1">
      <alignment horizontal="center" vertical="center"/>
    </xf>
    <xf numFmtId="0" fontId="19" fillId="22" borderId="19" xfId="0" applyFont="1" applyFill="1" applyBorder="1" applyAlignment="1">
      <alignment horizontal="center" vertical="center"/>
    </xf>
    <xf numFmtId="0" fontId="19" fillId="22" borderId="43" xfId="0" applyFont="1" applyFill="1" applyBorder="1" applyAlignment="1">
      <alignment horizontal="center" vertical="center"/>
    </xf>
    <xf numFmtId="44" fontId="25" fillId="2" borderId="57" xfId="2" applyFont="1" applyFill="1" applyBorder="1" applyAlignment="1">
      <alignment horizontal="center"/>
    </xf>
    <xf numFmtId="164" fontId="23" fillId="5" borderId="47" xfId="1" applyFont="1" applyFill="1" applyBorder="1" applyAlignment="1">
      <alignment horizontal="center" vertical="center" wrapText="1"/>
    </xf>
    <xf numFmtId="0" fontId="23" fillId="20" borderId="50" xfId="0" applyFont="1" applyFill="1" applyBorder="1" applyAlignment="1">
      <alignment horizontal="center" vertical="center"/>
    </xf>
    <xf numFmtId="164" fontId="23" fillId="5" borderId="48" xfId="1" applyFont="1" applyFill="1" applyBorder="1" applyAlignment="1">
      <alignment horizontal="center" vertical="center" wrapText="1"/>
    </xf>
    <xf numFmtId="164" fontId="22" fillId="5" borderId="32" xfId="1" applyFont="1" applyFill="1" applyBorder="1" applyAlignment="1">
      <alignment horizontal="center" vertical="center" wrapText="1"/>
    </xf>
    <xf numFmtId="164" fontId="6" fillId="0" borderId="0" xfId="1" applyFont="1" applyBorder="1" applyAlignment="1">
      <alignment horizontal="center" vertical="center"/>
    </xf>
    <xf numFmtId="0" fontId="22" fillId="5" borderId="32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20" borderId="31" xfId="0" applyFont="1" applyFill="1" applyBorder="1" applyAlignment="1">
      <alignment horizontal="center" vertical="center" wrapText="1"/>
    </xf>
    <xf numFmtId="0" fontId="22" fillId="20" borderId="38" xfId="0" applyFont="1" applyFill="1" applyBorder="1" applyAlignment="1">
      <alignment horizontal="center" vertical="center" wrapText="1"/>
    </xf>
    <xf numFmtId="0" fontId="22" fillId="20" borderId="25" xfId="0" applyFont="1" applyFill="1" applyBorder="1" applyAlignment="1">
      <alignment horizontal="center" vertical="center" wrapText="1"/>
    </xf>
    <xf numFmtId="164" fontId="9" fillId="0" borderId="0" xfId="1" applyFont="1" applyBorder="1" applyAlignment="1">
      <alignment horizontal="center" vertical="center"/>
    </xf>
    <xf numFmtId="164" fontId="13" fillId="0" borderId="0" xfId="1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21" fillId="20" borderId="53" xfId="1" applyFont="1" applyFill="1" applyBorder="1" applyAlignment="1">
      <alignment horizontal="center" vertical="center"/>
    </xf>
    <xf numFmtId="0" fontId="19" fillId="20" borderId="38" xfId="0" applyFont="1" applyFill="1" applyBorder="1" applyAlignment="1">
      <alignment horizontal="center" vertical="center"/>
    </xf>
    <xf numFmtId="0" fontId="23" fillId="20" borderId="77" xfId="0" applyFont="1" applyFill="1" applyBorder="1" applyAlignment="1">
      <alignment horizontal="center" vertical="center"/>
    </xf>
    <xf numFmtId="164" fontId="19" fillId="2" borderId="0" xfId="1" applyFont="1" applyFill="1" applyBorder="1" applyAlignment="1">
      <alignment horizontal="left" vertical="top" wrapText="1"/>
    </xf>
    <xf numFmtId="0" fontId="23" fillId="5" borderId="42" xfId="0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center" vertical="center" wrapText="1"/>
    </xf>
    <xf numFmtId="0" fontId="19" fillId="5" borderId="43" xfId="0" applyFont="1" applyFill="1" applyBorder="1" applyAlignment="1">
      <alignment horizontal="center" vertical="center"/>
    </xf>
    <xf numFmtId="164" fontId="21" fillId="5" borderId="44" xfId="1" applyFont="1" applyFill="1" applyBorder="1" applyAlignment="1">
      <alignment horizontal="center" vertical="center"/>
    </xf>
    <xf numFmtId="0" fontId="19" fillId="27" borderId="32" xfId="0" applyFont="1" applyFill="1" applyBorder="1" applyAlignment="1">
      <alignment horizontal="center" vertical="center"/>
    </xf>
    <xf numFmtId="164" fontId="21" fillId="6" borderId="33" xfId="1" applyFont="1" applyFill="1" applyBorder="1" applyAlignment="1">
      <alignment horizontal="center" vertical="center"/>
    </xf>
    <xf numFmtId="164" fontId="21" fillId="6" borderId="20" xfId="1" applyFont="1" applyFill="1" applyBorder="1" applyAlignment="1">
      <alignment horizontal="center" vertical="center"/>
    </xf>
    <xf numFmtId="164" fontId="21" fillId="6" borderId="44" xfId="1" applyFont="1" applyFill="1" applyBorder="1" applyAlignment="1">
      <alignment horizontal="center" vertical="center"/>
    </xf>
    <xf numFmtId="164" fontId="21" fillId="27" borderId="41" xfId="1" applyFont="1" applyFill="1" applyBorder="1" applyAlignment="1">
      <alignment horizontal="center" vertical="center"/>
    </xf>
    <xf numFmtId="164" fontId="21" fillId="27" borderId="20" xfId="1" applyFont="1" applyFill="1" applyBorder="1" applyAlignment="1">
      <alignment horizontal="center" vertical="center"/>
    </xf>
    <xf numFmtId="164" fontId="21" fillId="27" borderId="44" xfId="1" applyFont="1" applyFill="1" applyBorder="1" applyAlignment="1">
      <alignment horizontal="center" vertical="center"/>
    </xf>
    <xf numFmtId="164" fontId="21" fillId="0" borderId="44" xfId="1" applyFont="1" applyBorder="1" applyAlignment="1">
      <alignment horizontal="center" vertical="center"/>
    </xf>
    <xf numFmtId="0" fontId="21" fillId="27" borderId="20" xfId="0" applyFont="1" applyFill="1" applyBorder="1" applyAlignment="1">
      <alignment horizontal="center" vertical="center"/>
    </xf>
    <xf numFmtId="0" fontId="21" fillId="27" borderId="44" xfId="0" applyFont="1" applyFill="1" applyBorder="1" applyAlignment="1">
      <alignment horizontal="center" vertical="center"/>
    </xf>
    <xf numFmtId="0" fontId="21" fillId="6" borderId="41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 vertical="center"/>
    </xf>
    <xf numFmtId="164" fontId="21" fillId="6" borderId="41" xfId="1" applyFont="1" applyFill="1" applyBorder="1" applyAlignment="1">
      <alignment horizontal="center" vertical="center"/>
    </xf>
    <xf numFmtId="0" fontId="21" fillId="27" borderId="33" xfId="0" applyFont="1" applyFill="1" applyBorder="1" applyAlignment="1">
      <alignment horizontal="center" vertical="center"/>
    </xf>
    <xf numFmtId="0" fontId="21" fillId="27" borderId="14" xfId="0" applyFont="1" applyFill="1" applyBorder="1" applyAlignment="1">
      <alignment horizontal="center" vertical="center"/>
    </xf>
    <xf numFmtId="164" fontId="21" fillId="4" borderId="33" xfId="1" applyFont="1" applyFill="1" applyBorder="1" applyAlignment="1">
      <alignment horizontal="center" vertical="center"/>
    </xf>
    <xf numFmtId="164" fontId="21" fillId="4" borderId="20" xfId="1" applyFont="1" applyFill="1" applyBorder="1" applyAlignment="1">
      <alignment horizontal="center" vertical="center"/>
    </xf>
    <xf numFmtId="164" fontId="21" fillId="4" borderId="14" xfId="1" applyFont="1" applyFill="1" applyBorder="1" applyAlignment="1">
      <alignment horizontal="center" vertical="center"/>
    </xf>
    <xf numFmtId="164" fontId="19" fillId="4" borderId="32" xfId="1" applyFont="1" applyFill="1" applyBorder="1" applyAlignment="1">
      <alignment horizontal="center" vertical="center"/>
    </xf>
    <xf numFmtId="164" fontId="19" fillId="4" borderId="19" xfId="1" applyFont="1" applyFill="1" applyBorder="1" applyAlignment="1">
      <alignment horizontal="center" vertical="center"/>
    </xf>
    <xf numFmtId="164" fontId="19" fillId="4" borderId="13" xfId="1" applyFont="1" applyFill="1" applyBorder="1" applyAlignment="1">
      <alignment horizontal="center" vertical="center"/>
    </xf>
    <xf numFmtId="164" fontId="19" fillId="2" borderId="32" xfId="1" applyFont="1" applyFill="1" applyBorder="1" applyAlignment="1">
      <alignment horizontal="center" vertical="center" wrapText="1"/>
    </xf>
    <xf numFmtId="164" fontId="21" fillId="20" borderId="106" xfId="1" applyFont="1" applyFill="1" applyBorder="1" applyAlignment="1">
      <alignment horizontal="center" vertical="center"/>
    </xf>
    <xf numFmtId="164" fontId="21" fillId="20" borderId="108" xfId="1" applyFont="1" applyFill="1" applyBorder="1" applyAlignment="1">
      <alignment horizontal="center" vertical="center"/>
    </xf>
    <xf numFmtId="164" fontId="19" fillId="20" borderId="31" xfId="1" applyFont="1" applyFill="1" applyBorder="1" applyAlignment="1">
      <alignment horizontal="center" vertical="center"/>
    </xf>
    <xf numFmtId="164" fontId="19" fillId="20" borderId="38" xfId="1" applyFont="1" applyFill="1" applyBorder="1" applyAlignment="1">
      <alignment horizontal="center" vertical="center"/>
    </xf>
    <xf numFmtId="164" fontId="19" fillId="20" borderId="25" xfId="1" applyFont="1" applyFill="1" applyBorder="1" applyAlignment="1">
      <alignment horizontal="center" vertical="center"/>
    </xf>
    <xf numFmtId="164" fontId="22" fillId="20" borderId="31" xfId="1" applyFont="1" applyFill="1" applyBorder="1" applyAlignment="1">
      <alignment horizontal="center" vertical="center" wrapText="1"/>
    </xf>
    <xf numFmtId="164" fontId="22" fillId="20" borderId="38" xfId="1" applyFont="1" applyFill="1" applyBorder="1" applyAlignment="1">
      <alignment horizontal="center" vertical="center" wrapText="1"/>
    </xf>
    <xf numFmtId="164" fontId="22" fillId="20" borderId="25" xfId="1" applyFont="1" applyFill="1" applyBorder="1" applyAlignment="1">
      <alignment horizontal="center" vertical="center" wrapText="1"/>
    </xf>
    <xf numFmtId="164" fontId="23" fillId="20" borderId="107" xfId="1" applyFont="1" applyFill="1" applyBorder="1" applyAlignment="1">
      <alignment horizontal="center" vertical="center" wrapText="1"/>
    </xf>
    <xf numFmtId="164" fontId="23" fillId="20" borderId="78" xfId="1" applyFont="1" applyFill="1" applyBorder="1" applyAlignment="1">
      <alignment horizontal="center" vertical="center" wrapText="1"/>
    </xf>
    <xf numFmtId="164" fontId="23" fillId="20" borderId="109" xfId="1" applyFont="1" applyFill="1" applyBorder="1" applyAlignment="1">
      <alignment horizontal="center" vertical="center" wrapText="1"/>
    </xf>
    <xf numFmtId="164" fontId="21" fillId="5" borderId="33" xfId="1" applyFont="1" applyFill="1" applyBorder="1" applyAlignment="1">
      <alignment horizontal="center" vertical="center"/>
    </xf>
    <xf numFmtId="164" fontId="21" fillId="5" borderId="14" xfId="1" applyFont="1" applyFill="1" applyBorder="1" applyAlignment="1">
      <alignment horizontal="center" vertical="center"/>
    </xf>
    <xf numFmtId="164" fontId="21" fillId="20" borderId="44" xfId="1" applyFont="1" applyFill="1" applyBorder="1" applyAlignment="1">
      <alignment horizontal="center" vertical="center"/>
    </xf>
    <xf numFmtId="164" fontId="21" fillId="20" borderId="41" xfId="1" applyFont="1" applyFill="1" applyBorder="1" applyAlignment="1">
      <alignment horizontal="center" vertical="center"/>
    </xf>
    <xf numFmtId="0" fontId="21" fillId="5" borderId="27" xfId="0" applyFont="1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33" xfId="0" applyFont="1" applyFill="1" applyBorder="1" applyAlignment="1">
      <alignment horizontal="center" vertical="center"/>
    </xf>
    <xf numFmtId="0" fontId="21" fillId="5" borderId="20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21" fillId="26" borderId="33" xfId="0" applyFont="1" applyFill="1" applyBorder="1" applyAlignment="1">
      <alignment horizontal="center" vertical="center"/>
    </xf>
    <xf numFmtId="0" fontId="21" fillId="26" borderId="20" xfId="0" applyFont="1" applyFill="1" applyBorder="1" applyAlignment="1">
      <alignment horizontal="center" vertical="center"/>
    </xf>
    <xf numFmtId="0" fontId="21" fillId="26" borderId="14" xfId="0" applyFont="1" applyFill="1" applyBorder="1" applyAlignment="1">
      <alignment horizontal="center" vertical="center"/>
    </xf>
    <xf numFmtId="4" fontId="3" fillId="0" borderId="0" xfId="1" applyNumberFormat="1" applyBorder="1" applyAlignment="1">
      <alignment horizontal="right"/>
    </xf>
    <xf numFmtId="164" fontId="3" fillId="0" borderId="0" xfId="1" applyBorder="1" applyAlignment="1">
      <alignment horizontal="center" vertical="center"/>
    </xf>
    <xf numFmtId="164" fontId="15" fillId="0" borderId="0" xfId="1" applyFont="1" applyBorder="1" applyAlignment="1">
      <alignment horizontal="center" vertical="center"/>
    </xf>
    <xf numFmtId="44" fontId="3" fillId="0" borderId="100" xfId="2" applyFont="1" applyFill="1" applyBorder="1" applyAlignment="1">
      <alignment horizontal="right"/>
    </xf>
    <xf numFmtId="44" fontId="3" fillId="0" borderId="101" xfId="2" applyFont="1" applyFill="1" applyBorder="1" applyAlignment="1">
      <alignment horizontal="right"/>
    </xf>
    <xf numFmtId="44" fontId="3" fillId="0" borderId="102" xfId="2" applyFont="1" applyFill="1" applyBorder="1" applyAlignment="1">
      <alignment horizontal="right"/>
    </xf>
    <xf numFmtId="44" fontId="3" fillId="0" borderId="100" xfId="2" applyFont="1" applyFill="1" applyBorder="1" applyAlignment="1">
      <alignment horizontal="center"/>
    </xf>
    <xf numFmtId="44" fontId="3" fillId="0" borderId="101" xfId="2" applyFont="1" applyFill="1" applyBorder="1" applyAlignment="1">
      <alignment horizontal="center"/>
    </xf>
    <xf numFmtId="44" fontId="3" fillId="0" borderId="102" xfId="2" applyFont="1" applyFill="1" applyBorder="1" applyAlignment="1">
      <alignment horizontal="center"/>
    </xf>
    <xf numFmtId="0" fontId="21" fillId="22" borderId="20" xfId="0" applyFont="1" applyFill="1" applyBorder="1" applyAlignment="1">
      <alignment horizontal="center" vertical="center"/>
    </xf>
    <xf numFmtId="0" fontId="21" fillId="22" borderId="44" xfId="0" applyFont="1" applyFill="1" applyBorder="1" applyAlignment="1">
      <alignment horizontal="center" vertical="center"/>
    </xf>
    <xf numFmtId="0" fontId="21" fillId="10" borderId="41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24" borderId="33" xfId="0" applyFont="1" applyFill="1" applyBorder="1" applyAlignment="1">
      <alignment horizontal="center" vertical="center"/>
    </xf>
    <xf numFmtId="0" fontId="21" fillId="24" borderId="20" xfId="0" applyFont="1" applyFill="1" applyBorder="1" applyAlignment="1">
      <alignment horizontal="center" vertical="center"/>
    </xf>
    <xf numFmtId="0" fontId="21" fillId="24" borderId="14" xfId="0" applyFont="1" applyFill="1" applyBorder="1" applyAlignment="1">
      <alignment horizontal="center" vertical="center"/>
    </xf>
    <xf numFmtId="164" fontId="21" fillId="25" borderId="33" xfId="1" applyFont="1" applyFill="1" applyBorder="1" applyAlignment="1">
      <alignment horizontal="center" vertical="center"/>
    </xf>
    <xf numFmtId="164" fontId="21" fillId="25" borderId="20" xfId="1" applyFont="1" applyFill="1" applyBorder="1" applyAlignment="1">
      <alignment horizontal="center" vertical="center"/>
    </xf>
    <xf numFmtId="164" fontId="21" fillId="25" borderId="14" xfId="1" applyFont="1" applyFill="1" applyBorder="1" applyAlignment="1">
      <alignment horizontal="center" vertical="center"/>
    </xf>
    <xf numFmtId="164" fontId="23" fillId="25" borderId="50" xfId="1" applyFont="1" applyFill="1" applyBorder="1" applyAlignment="1">
      <alignment horizontal="center" vertical="center" wrapText="1"/>
    </xf>
    <xf numFmtId="164" fontId="23" fillId="25" borderId="18" xfId="1" applyFont="1" applyFill="1" applyBorder="1" applyAlignment="1">
      <alignment horizontal="center" vertical="center" wrapText="1"/>
    </xf>
    <xf numFmtId="164" fontId="23" fillId="25" borderId="12" xfId="1" applyFont="1" applyFill="1" applyBorder="1" applyAlignment="1">
      <alignment horizontal="center" vertical="center" wrapText="1"/>
    </xf>
    <xf numFmtId="164" fontId="19" fillId="25" borderId="32" xfId="1" applyFont="1" applyFill="1" applyBorder="1" applyAlignment="1">
      <alignment horizontal="center" vertical="center"/>
    </xf>
    <xf numFmtId="164" fontId="19" fillId="25" borderId="19" xfId="1" applyFont="1" applyFill="1" applyBorder="1" applyAlignment="1">
      <alignment horizontal="center" vertical="center"/>
    </xf>
    <xf numFmtId="164" fontId="19" fillId="25" borderId="13" xfId="1" applyFont="1" applyFill="1" applyBorder="1" applyAlignment="1">
      <alignment horizontal="center" vertical="center"/>
    </xf>
    <xf numFmtId="0" fontId="23" fillId="24" borderId="50" xfId="0" applyFont="1" applyFill="1" applyBorder="1" applyAlignment="1">
      <alignment horizontal="center" vertical="center"/>
    </xf>
    <xf numFmtId="0" fontId="23" fillId="24" borderId="18" xfId="0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22" fillId="24" borderId="32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horizontal="center" vertical="center" wrapText="1"/>
    </xf>
    <xf numFmtId="0" fontId="19" fillId="10" borderId="36" xfId="0" applyFont="1" applyFill="1" applyBorder="1" applyAlignment="1">
      <alignment horizontal="center" vertical="center"/>
    </xf>
    <xf numFmtId="0" fontId="19" fillId="10" borderId="19" xfId="0" applyFont="1" applyFill="1" applyBorder="1" applyAlignment="1">
      <alignment horizontal="center" vertical="center"/>
    </xf>
    <xf numFmtId="164" fontId="23" fillId="23" borderId="50" xfId="1" applyFont="1" applyFill="1" applyBorder="1" applyAlignment="1">
      <alignment horizontal="center" vertical="center" wrapText="1"/>
    </xf>
    <xf numFmtId="164" fontId="23" fillId="23" borderId="18" xfId="1" applyFont="1" applyFill="1" applyBorder="1" applyAlignment="1">
      <alignment horizontal="center" vertical="center" wrapText="1"/>
    </xf>
    <xf numFmtId="164" fontId="23" fillId="23" borderId="12" xfId="1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/>
    </xf>
    <xf numFmtId="0" fontId="23" fillId="10" borderId="3" xfId="0" applyFont="1" applyFill="1" applyBorder="1" applyAlignment="1">
      <alignment horizontal="center" vertical="center"/>
    </xf>
    <xf numFmtId="0" fontId="22" fillId="10" borderId="36" xfId="0" applyFont="1" applyFill="1" applyBorder="1" applyAlignment="1">
      <alignment horizontal="center" vertical="center" wrapText="1"/>
    </xf>
    <xf numFmtId="0" fontId="22" fillId="10" borderId="19" xfId="0" applyFont="1" applyFill="1" applyBorder="1" applyAlignment="1">
      <alignment horizontal="center" vertical="center" wrapText="1"/>
    </xf>
    <xf numFmtId="164" fontId="23" fillId="7" borderId="30" xfId="1" applyFont="1" applyFill="1" applyBorder="1" applyAlignment="1">
      <alignment horizontal="center" vertical="center" wrapText="1"/>
    </xf>
    <xf numFmtId="164" fontId="23" fillId="7" borderId="3" xfId="1" applyFont="1" applyFill="1" applyBorder="1" applyAlignment="1">
      <alignment horizontal="center" vertical="center" wrapText="1"/>
    </xf>
    <xf numFmtId="164" fontId="23" fillId="7" borderId="24" xfId="1" applyFont="1" applyFill="1" applyBorder="1" applyAlignment="1">
      <alignment horizontal="center" vertical="center" wrapText="1"/>
    </xf>
    <xf numFmtId="164" fontId="22" fillId="7" borderId="32" xfId="1" applyFont="1" applyFill="1" applyBorder="1" applyAlignment="1">
      <alignment horizontal="center" vertical="center" wrapText="1"/>
    </xf>
    <xf numFmtId="164" fontId="22" fillId="7" borderId="19" xfId="1" applyFont="1" applyFill="1" applyBorder="1" applyAlignment="1">
      <alignment horizontal="center" vertical="center" wrapText="1"/>
    </xf>
    <xf numFmtId="164" fontId="22" fillId="7" borderId="13" xfId="1" applyFont="1" applyFill="1" applyBorder="1" applyAlignment="1">
      <alignment horizontal="center" vertical="center" wrapText="1"/>
    </xf>
    <xf numFmtId="164" fontId="21" fillId="27" borderId="33" xfId="1" applyFont="1" applyFill="1" applyBorder="1" applyAlignment="1">
      <alignment horizontal="center" vertical="center"/>
    </xf>
    <xf numFmtId="0" fontId="21" fillId="27" borderId="41" xfId="0" applyFont="1" applyFill="1" applyBorder="1" applyAlignment="1">
      <alignment horizontal="center" vertical="center"/>
    </xf>
    <xf numFmtId="0" fontId="22" fillId="27" borderId="31" xfId="0" applyFont="1" applyFill="1" applyBorder="1" applyAlignment="1">
      <alignment horizontal="center" vertical="center" wrapText="1"/>
    </xf>
    <xf numFmtId="0" fontId="22" fillId="27" borderId="25" xfId="0" applyFont="1" applyFill="1" applyBorder="1" applyAlignment="1">
      <alignment horizontal="center" vertical="center" wrapText="1"/>
    </xf>
    <xf numFmtId="44" fontId="25" fillId="21" borderId="26" xfId="2" applyFont="1" applyFill="1" applyBorder="1" applyAlignment="1">
      <alignment horizontal="center"/>
    </xf>
    <xf numFmtId="44" fontId="25" fillId="21" borderId="34" xfId="2" applyFont="1" applyFill="1" applyBorder="1" applyAlignment="1">
      <alignment horizontal="center"/>
    </xf>
    <xf numFmtId="0" fontId="23" fillId="27" borderId="48" xfId="0" applyFont="1" applyFill="1" applyBorder="1" applyAlignment="1">
      <alignment horizontal="center" vertical="center"/>
    </xf>
    <xf numFmtId="0" fontId="23" fillId="6" borderId="42" xfId="0" applyFont="1" applyFill="1" applyBorder="1" applyAlignment="1">
      <alignment horizontal="center" vertical="center"/>
    </xf>
    <xf numFmtId="164" fontId="23" fillId="27" borderId="50" xfId="1" applyFont="1" applyFill="1" applyBorder="1" applyAlignment="1">
      <alignment horizontal="center" vertical="center" wrapText="1"/>
    </xf>
    <xf numFmtId="44" fontId="3" fillId="0" borderId="0" xfId="2" applyFont="1" applyFill="1" applyBorder="1" applyAlignment="1">
      <alignment horizontal="right"/>
    </xf>
    <xf numFmtId="44" fontId="3" fillId="0" borderId="0" xfId="2" applyFont="1" applyFill="1" applyBorder="1" applyAlignment="1">
      <alignment horizontal="center"/>
    </xf>
    <xf numFmtId="44" fontId="3" fillId="0" borderId="100" xfId="2" applyFont="1" applyBorder="1" applyAlignment="1">
      <alignment horizontal="right"/>
    </xf>
    <xf numFmtId="44" fontId="3" fillId="0" borderId="101" xfId="2" applyFont="1" applyBorder="1" applyAlignment="1">
      <alignment horizontal="right"/>
    </xf>
    <xf numFmtId="44" fontId="3" fillId="0" borderId="102" xfId="2" applyFont="1" applyBorder="1" applyAlignment="1">
      <alignment horizontal="right"/>
    </xf>
    <xf numFmtId="0" fontId="19" fillId="27" borderId="13" xfId="0" applyFont="1" applyFill="1" applyBorder="1" applyAlignment="1">
      <alignment horizontal="center" vertical="center"/>
    </xf>
    <xf numFmtId="0" fontId="19" fillId="27" borderId="36" xfId="0" applyFont="1" applyFill="1" applyBorder="1" applyAlignment="1">
      <alignment horizontal="center" vertical="center"/>
    </xf>
    <xf numFmtId="164" fontId="23" fillId="20" borderId="18" xfId="1" applyFont="1" applyFill="1" applyBorder="1" applyAlignment="1">
      <alignment horizontal="center" vertical="center" wrapText="1"/>
    </xf>
    <xf numFmtId="164" fontId="23" fillId="20" borderId="47" xfId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23" fillId="5" borderId="70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2" fillId="5" borderId="27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3" fillId="6" borderId="50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164" fontId="23" fillId="27" borderId="40" xfId="1" applyFont="1" applyFill="1" applyBorder="1" applyAlignment="1">
      <alignment horizontal="center" vertical="center" wrapText="1"/>
    </xf>
    <xf numFmtId="164" fontId="23" fillId="27" borderId="3" xfId="1" applyFont="1" applyFill="1" applyBorder="1" applyAlignment="1">
      <alignment horizontal="center" vertical="center" wrapText="1"/>
    </xf>
    <xf numFmtId="164" fontId="23" fillId="27" borderId="42" xfId="1" applyFont="1" applyFill="1" applyBorder="1" applyAlignment="1">
      <alignment horizontal="center" vertical="center" wrapText="1"/>
    </xf>
    <xf numFmtId="44" fontId="25" fillId="21" borderId="6" xfId="2" applyFont="1" applyFill="1" applyBorder="1" applyAlignment="1">
      <alignment horizontal="center"/>
    </xf>
    <xf numFmtId="44" fontId="25" fillId="21" borderId="59" xfId="2" applyFont="1" applyFill="1" applyBorder="1" applyAlignment="1">
      <alignment horizontal="center"/>
    </xf>
    <xf numFmtId="44" fontId="25" fillId="21" borderId="15" xfId="2" applyFont="1" applyFill="1" applyBorder="1" applyAlignment="1">
      <alignment horizontal="center"/>
    </xf>
    <xf numFmtId="44" fontId="25" fillId="21" borderId="5" xfId="2" applyFont="1" applyFill="1" applyBorder="1" applyAlignment="1">
      <alignment horizontal="center"/>
    </xf>
    <xf numFmtId="44" fontId="25" fillId="21" borderId="57" xfId="2" applyFont="1" applyFill="1" applyBorder="1" applyAlignment="1">
      <alignment horizontal="center"/>
    </xf>
    <xf numFmtId="44" fontId="25" fillId="2" borderId="59" xfId="2" applyFont="1" applyFill="1" applyBorder="1" applyAlignment="1">
      <alignment horizontal="center"/>
    </xf>
  </cellXfs>
  <cellStyles count="3">
    <cellStyle name="Excel Built-in Normal" xfId="1" xr:uid="{1C117BFA-4E55-4E45-8743-80677B7C8F12}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599A-B52B-43BA-9411-F743950DE57F}">
  <sheetPr>
    <tabColor theme="9" tint="0.59999389629810485"/>
    <pageSetUpPr fitToPage="1"/>
  </sheetPr>
  <dimension ref="A1:AMH2774"/>
  <sheetViews>
    <sheetView tabSelected="1" topLeftCell="A139" zoomScale="70" zoomScaleNormal="70" workbookViewId="0">
      <selection activeCell="H171" sqref="H171"/>
    </sheetView>
  </sheetViews>
  <sheetFormatPr defaultRowHeight="15" x14ac:dyDescent="0.25"/>
  <cols>
    <col min="1" max="1" width="3.42578125" style="11" customWidth="1"/>
    <col min="2" max="2" width="7" style="10" customWidth="1"/>
    <col min="3" max="3" width="16.140625" style="9" customWidth="1"/>
    <col min="4" max="4" width="13.7109375" style="8" customWidth="1"/>
    <col min="5" max="5" width="67.140625" style="7" customWidth="1"/>
    <col min="6" max="6" width="11.42578125" style="6" customWidth="1"/>
    <col min="7" max="7" width="10.42578125" style="235" customWidth="1"/>
    <col min="8" max="8" width="10.42578125" style="236" customWidth="1"/>
    <col min="9" max="9" width="9.28515625" style="5" hidden="1" customWidth="1"/>
    <col min="10" max="10" width="12.5703125" style="1" customWidth="1"/>
    <col min="11" max="13" width="21.28515625" style="1" customWidth="1"/>
    <col min="14" max="14" width="9.28515625" style="4" customWidth="1"/>
    <col min="15" max="15" width="27.140625" style="3" customWidth="1"/>
    <col min="16" max="16" width="14.28515625" style="3" customWidth="1"/>
    <col min="17" max="17" width="19.7109375" style="90" customWidth="1"/>
    <col min="18" max="21" width="9.28515625" style="2" customWidth="1"/>
    <col min="22" max="22" width="11.7109375" style="2" customWidth="1"/>
    <col min="23" max="23" width="9.28515625" style="2" customWidth="1"/>
    <col min="24" max="24" width="11.5703125" style="2" customWidth="1"/>
    <col min="25" max="78" width="9.28515625" style="2" customWidth="1"/>
    <col min="79" max="1022" width="9.28515625" style="1" customWidth="1"/>
    <col min="1023" max="1023" width="10.28515625" customWidth="1"/>
  </cols>
  <sheetData>
    <row r="1" spans="1:22" ht="27.75" customHeight="1" thickBot="1" x14ac:dyDescent="0.3">
      <c r="A1" s="317" t="s">
        <v>182</v>
      </c>
      <c r="B1" s="318"/>
      <c r="C1" s="318"/>
      <c r="D1" s="318"/>
      <c r="E1" s="318"/>
      <c r="F1" s="318" t="s">
        <v>181</v>
      </c>
      <c r="G1" s="318"/>
      <c r="H1" s="319"/>
      <c r="I1" s="19"/>
      <c r="J1" s="2"/>
      <c r="K1" s="2"/>
      <c r="L1" s="2"/>
      <c r="M1" s="2"/>
      <c r="N1" s="553"/>
      <c r="O1" s="553"/>
      <c r="P1" s="553"/>
      <c r="Q1" s="553"/>
      <c r="R1" s="553"/>
      <c r="S1" s="553"/>
    </row>
    <row r="2" spans="1:22" ht="51" customHeight="1" thickBot="1" x14ac:dyDescent="0.3">
      <c r="A2" s="31" t="s">
        <v>180</v>
      </c>
      <c r="B2" s="527" t="s">
        <v>179</v>
      </c>
      <c r="C2" s="527"/>
      <c r="D2" s="32" t="s">
        <v>178</v>
      </c>
      <c r="E2" s="32" t="s">
        <v>177</v>
      </c>
      <c r="F2" s="33" t="s">
        <v>176</v>
      </c>
      <c r="G2" s="222" t="s">
        <v>175</v>
      </c>
      <c r="H2" s="223" t="s">
        <v>174</v>
      </c>
      <c r="I2" s="18"/>
      <c r="J2" s="87" t="s">
        <v>187</v>
      </c>
      <c r="K2" s="3"/>
      <c r="L2" s="3"/>
      <c r="M2" s="3"/>
      <c r="N2" s="3"/>
      <c r="R2" s="3"/>
      <c r="S2" s="3"/>
    </row>
    <row r="3" spans="1:22" ht="15.75" thickBot="1" x14ac:dyDescent="0.3">
      <c r="A3" s="528">
        <v>1</v>
      </c>
      <c r="B3" s="530" t="s">
        <v>173</v>
      </c>
      <c r="C3" s="533" t="s">
        <v>172</v>
      </c>
      <c r="D3" s="536" t="s">
        <v>171</v>
      </c>
      <c r="E3" s="98" t="s">
        <v>10</v>
      </c>
      <c r="F3" s="99" t="s">
        <v>55</v>
      </c>
      <c r="G3" s="224">
        <v>0</v>
      </c>
      <c r="H3" s="374">
        <f>SUM(G3:G8)</f>
        <v>0</v>
      </c>
      <c r="I3" s="21"/>
      <c r="J3" s="149">
        <v>80101</v>
      </c>
      <c r="K3" s="554"/>
      <c r="L3" s="96"/>
      <c r="M3" s="96"/>
      <c r="N3" s="3"/>
      <c r="T3" s="29"/>
      <c r="U3"/>
      <c r="V3" s="17"/>
    </row>
    <row r="4" spans="1:22" ht="15.75" thickBot="1" x14ac:dyDescent="0.3">
      <c r="A4" s="498"/>
      <c r="B4" s="531"/>
      <c r="C4" s="534"/>
      <c r="D4" s="537"/>
      <c r="E4" s="100" t="s">
        <v>4</v>
      </c>
      <c r="F4" s="101" t="s">
        <v>55</v>
      </c>
      <c r="G4" s="224">
        <v>0</v>
      </c>
      <c r="H4" s="352"/>
      <c r="I4" s="21"/>
      <c r="J4" s="150">
        <v>80101</v>
      </c>
      <c r="K4" s="554"/>
      <c r="L4" s="96"/>
      <c r="M4" s="96"/>
      <c r="N4" s="3"/>
      <c r="T4"/>
      <c r="U4"/>
      <c r="V4" s="17"/>
    </row>
    <row r="5" spans="1:22" ht="15.75" thickBot="1" x14ac:dyDescent="0.3">
      <c r="A5" s="498"/>
      <c r="B5" s="531"/>
      <c r="C5" s="534"/>
      <c r="D5" s="537"/>
      <c r="E5" s="102" t="s">
        <v>17</v>
      </c>
      <c r="F5" s="101">
        <v>2026</v>
      </c>
      <c r="G5" s="224">
        <v>0</v>
      </c>
      <c r="H5" s="352"/>
      <c r="I5" s="21"/>
      <c r="J5" s="150">
        <v>80101</v>
      </c>
      <c r="K5" s="554"/>
      <c r="L5" s="96"/>
      <c r="M5" s="96"/>
      <c r="N5" s="3"/>
      <c r="O5" s="181" t="s">
        <v>193</v>
      </c>
      <c r="P5" s="182">
        <v>80101</v>
      </c>
      <c r="Q5" s="183">
        <f>SUM(H3:H62)+SUM(H67:H72)</f>
        <v>0</v>
      </c>
      <c r="T5"/>
      <c r="U5"/>
      <c r="V5" s="17"/>
    </row>
    <row r="6" spans="1:22" ht="15.75" thickBot="1" x14ac:dyDescent="0.3">
      <c r="A6" s="498"/>
      <c r="B6" s="531"/>
      <c r="C6" s="534"/>
      <c r="D6" s="537"/>
      <c r="E6" s="103" t="s">
        <v>16</v>
      </c>
      <c r="F6" s="104" t="s">
        <v>8</v>
      </c>
      <c r="G6" s="224">
        <v>0</v>
      </c>
      <c r="H6" s="352"/>
      <c r="I6" s="21"/>
      <c r="J6" s="150">
        <v>80101</v>
      </c>
      <c r="K6" s="554"/>
      <c r="L6" s="96"/>
      <c r="M6" s="96"/>
      <c r="N6" s="3"/>
      <c r="O6" s="184" t="s">
        <v>191</v>
      </c>
      <c r="P6" s="178">
        <v>80102</v>
      </c>
      <c r="Q6" s="261">
        <f>H73+H63</f>
        <v>0</v>
      </c>
      <c r="T6"/>
      <c r="U6"/>
      <c r="V6" s="17"/>
    </row>
    <row r="7" spans="1:22" ht="15.75" thickBot="1" x14ac:dyDescent="0.3">
      <c r="A7" s="498"/>
      <c r="B7" s="531"/>
      <c r="C7" s="534"/>
      <c r="D7" s="537"/>
      <c r="E7" s="105" t="s">
        <v>170</v>
      </c>
      <c r="F7" s="104">
        <v>2026</v>
      </c>
      <c r="G7" s="224">
        <v>0</v>
      </c>
      <c r="H7" s="352"/>
      <c r="I7" s="21"/>
      <c r="J7" s="150">
        <v>80101</v>
      </c>
      <c r="K7" s="554"/>
      <c r="L7" s="96"/>
      <c r="M7" s="96"/>
      <c r="N7" s="3"/>
      <c r="O7" s="185"/>
      <c r="P7" s="179"/>
      <c r="Q7" s="262"/>
      <c r="T7"/>
      <c r="U7"/>
      <c r="V7" s="17"/>
    </row>
    <row r="8" spans="1:22" ht="26.25" thickBot="1" x14ac:dyDescent="0.3">
      <c r="A8" s="529"/>
      <c r="B8" s="532"/>
      <c r="C8" s="535"/>
      <c r="D8" s="538"/>
      <c r="E8" s="106" t="s">
        <v>2</v>
      </c>
      <c r="F8" s="110" t="s">
        <v>55</v>
      </c>
      <c r="G8" s="237">
        <v>0</v>
      </c>
      <c r="H8" s="375"/>
      <c r="I8" s="21"/>
      <c r="J8" s="150">
        <v>80101</v>
      </c>
      <c r="K8" s="554"/>
      <c r="L8" s="96"/>
      <c r="M8" s="96"/>
      <c r="N8" s="3"/>
      <c r="O8" s="185"/>
      <c r="P8" s="179"/>
      <c r="Q8" s="262"/>
      <c r="T8"/>
      <c r="U8"/>
      <c r="V8" s="17"/>
    </row>
    <row r="9" spans="1:22" ht="15.75" customHeight="1" thickBot="1" x14ac:dyDescent="0.3">
      <c r="A9" s="277">
        <v>2</v>
      </c>
      <c r="B9" s="279" t="s">
        <v>169</v>
      </c>
      <c r="C9" s="490" t="s">
        <v>168</v>
      </c>
      <c r="D9" s="452" t="s">
        <v>167</v>
      </c>
      <c r="E9" s="56" t="s">
        <v>10</v>
      </c>
      <c r="F9" s="44" t="s">
        <v>9</v>
      </c>
      <c r="G9" s="230">
        <v>0</v>
      </c>
      <c r="H9" s="395">
        <f>SUM(G9:G11)</f>
        <v>0</v>
      </c>
      <c r="I9" s="22"/>
      <c r="J9" s="150">
        <v>80101</v>
      </c>
      <c r="K9" s="497"/>
      <c r="L9" s="97"/>
      <c r="M9" s="97"/>
      <c r="N9" s="488"/>
      <c r="O9" s="186"/>
      <c r="P9" s="180"/>
      <c r="Q9" s="263"/>
      <c r="T9"/>
      <c r="U9"/>
      <c r="V9" s="552"/>
    </row>
    <row r="10" spans="1:22" ht="15.75" thickBot="1" x14ac:dyDescent="0.3">
      <c r="A10" s="277"/>
      <c r="B10" s="279"/>
      <c r="C10" s="490"/>
      <c r="D10" s="452"/>
      <c r="E10" s="38" t="s">
        <v>130</v>
      </c>
      <c r="F10" s="35" t="s">
        <v>9</v>
      </c>
      <c r="G10" s="225">
        <v>0</v>
      </c>
      <c r="H10" s="395"/>
      <c r="I10" s="22"/>
      <c r="J10" s="150">
        <v>80101</v>
      </c>
      <c r="K10" s="497"/>
      <c r="L10" s="97"/>
      <c r="M10" s="97"/>
      <c r="N10" s="488"/>
      <c r="O10" s="187" t="s">
        <v>188</v>
      </c>
      <c r="P10" s="177">
        <v>80104</v>
      </c>
      <c r="Q10" s="188">
        <f>SUM(H93:H166)</f>
        <v>0</v>
      </c>
      <c r="T10"/>
      <c r="U10"/>
      <c r="V10" s="552"/>
    </row>
    <row r="11" spans="1:22" ht="26.25" thickBot="1" x14ac:dyDescent="0.3">
      <c r="A11" s="505"/>
      <c r="B11" s="504"/>
      <c r="C11" s="503"/>
      <c r="D11" s="502"/>
      <c r="E11" s="39" t="s">
        <v>2</v>
      </c>
      <c r="F11" s="40" t="s">
        <v>9</v>
      </c>
      <c r="G11" s="225">
        <v>0</v>
      </c>
      <c r="H11" s="483"/>
      <c r="I11" s="22"/>
      <c r="J11" s="150">
        <v>80101</v>
      </c>
      <c r="K11" s="497"/>
      <c r="L11" s="97"/>
      <c r="M11" s="97"/>
      <c r="N11" s="488"/>
      <c r="O11" s="189" t="s">
        <v>94</v>
      </c>
      <c r="P11" s="174">
        <v>80115</v>
      </c>
      <c r="Q11" s="555">
        <f>H86</f>
        <v>0</v>
      </c>
      <c r="T11"/>
      <c r="U11"/>
      <c r="V11" s="552"/>
    </row>
    <row r="12" spans="1:22" ht="15.75" thickBot="1" x14ac:dyDescent="0.3">
      <c r="A12" s="498">
        <v>3</v>
      </c>
      <c r="B12" s="499" t="s">
        <v>166</v>
      </c>
      <c r="C12" s="493" t="s">
        <v>165</v>
      </c>
      <c r="D12" s="500" t="s">
        <v>164</v>
      </c>
      <c r="E12" s="107" t="s">
        <v>4</v>
      </c>
      <c r="F12" s="101" t="s">
        <v>55</v>
      </c>
      <c r="G12" s="224">
        <v>0</v>
      </c>
      <c r="H12" s="352">
        <f>SUM(G12:G14)</f>
        <v>0</v>
      </c>
      <c r="I12" s="23"/>
      <c r="J12" s="150">
        <v>80101</v>
      </c>
      <c r="K12" s="496"/>
      <c r="L12" s="95"/>
      <c r="M12" s="95"/>
      <c r="N12" s="3"/>
      <c r="O12" s="190"/>
      <c r="P12" s="175"/>
      <c r="Q12" s="556"/>
      <c r="T12"/>
      <c r="U12"/>
      <c r="V12" s="552"/>
    </row>
    <row r="13" spans="1:22" ht="15.75" thickBot="1" x14ac:dyDescent="0.3">
      <c r="A13" s="498"/>
      <c r="B13" s="499"/>
      <c r="C13" s="493"/>
      <c r="D13" s="500"/>
      <c r="E13" s="108" t="s">
        <v>16</v>
      </c>
      <c r="F13" s="104" t="s">
        <v>25</v>
      </c>
      <c r="G13" s="224">
        <v>0</v>
      </c>
      <c r="H13" s="352"/>
      <c r="I13" s="23"/>
      <c r="J13" s="150">
        <v>80101</v>
      </c>
      <c r="K13" s="496"/>
      <c r="L13" s="95"/>
      <c r="M13" s="95"/>
      <c r="N13" s="3"/>
      <c r="O13" s="191"/>
      <c r="P13" s="176"/>
      <c r="Q13" s="557"/>
      <c r="T13"/>
      <c r="U13"/>
      <c r="V13" s="552"/>
    </row>
    <row r="14" spans="1:22" ht="26.25" thickBot="1" x14ac:dyDescent="0.3">
      <c r="A14" s="498"/>
      <c r="B14" s="499"/>
      <c r="C14" s="493"/>
      <c r="D14" s="500"/>
      <c r="E14" s="109" t="s">
        <v>2</v>
      </c>
      <c r="F14" s="110" t="s">
        <v>55</v>
      </c>
      <c r="G14" s="224">
        <v>0</v>
      </c>
      <c r="H14" s="352"/>
      <c r="I14" s="23"/>
      <c r="J14" s="150">
        <v>80101</v>
      </c>
      <c r="K14" s="496"/>
      <c r="L14" s="95"/>
      <c r="M14" s="95"/>
      <c r="N14" s="3"/>
      <c r="O14" s="192" t="s">
        <v>189</v>
      </c>
      <c r="P14" s="171">
        <v>80117</v>
      </c>
      <c r="Q14" s="555">
        <f>SUM(H81:H85)</f>
        <v>0</v>
      </c>
      <c r="T14"/>
      <c r="U14"/>
      <c r="V14" s="552"/>
    </row>
    <row r="15" spans="1:22" ht="15.75" thickBot="1" x14ac:dyDescent="0.3">
      <c r="A15" s="276">
        <v>4</v>
      </c>
      <c r="B15" s="295" t="s">
        <v>163</v>
      </c>
      <c r="C15" s="307" t="s">
        <v>162</v>
      </c>
      <c r="D15" s="486" t="s">
        <v>161</v>
      </c>
      <c r="E15" s="42" t="s">
        <v>4</v>
      </c>
      <c r="F15" s="43" t="s">
        <v>14</v>
      </c>
      <c r="G15" s="225">
        <v>0</v>
      </c>
      <c r="H15" s="332">
        <f>SUM(G15:G17)</f>
        <v>0</v>
      </c>
      <c r="I15" s="24"/>
      <c r="J15" s="150">
        <v>80101</v>
      </c>
      <c r="K15" s="495"/>
      <c r="L15" s="30"/>
      <c r="M15" s="30"/>
      <c r="N15" s="3"/>
      <c r="O15" s="193"/>
      <c r="P15" s="172"/>
      <c r="Q15" s="556"/>
      <c r="T15"/>
      <c r="U15"/>
      <c r="V15" s="17"/>
    </row>
    <row r="16" spans="1:22" ht="15.75" thickBot="1" x14ac:dyDescent="0.3">
      <c r="A16" s="277"/>
      <c r="B16" s="287"/>
      <c r="C16" s="307"/>
      <c r="D16" s="283"/>
      <c r="E16" s="37" t="s">
        <v>160</v>
      </c>
      <c r="F16" s="43" t="s">
        <v>159</v>
      </c>
      <c r="G16" s="225">
        <v>0</v>
      </c>
      <c r="H16" s="332"/>
      <c r="I16" s="24"/>
      <c r="J16" s="150">
        <v>80101</v>
      </c>
      <c r="K16" s="495"/>
      <c r="L16" s="30"/>
      <c r="M16" s="30"/>
      <c r="N16" s="3"/>
      <c r="O16" s="193"/>
      <c r="P16" s="172"/>
      <c r="Q16" s="556"/>
      <c r="T16"/>
      <c r="U16"/>
      <c r="V16" s="17"/>
    </row>
    <row r="17" spans="1:1022" ht="26.25" thickBot="1" x14ac:dyDescent="0.3">
      <c r="A17" s="277"/>
      <c r="B17" s="287"/>
      <c r="C17" s="461"/>
      <c r="D17" s="283"/>
      <c r="E17" s="238" t="s">
        <v>2</v>
      </c>
      <c r="F17" s="34" t="s">
        <v>14</v>
      </c>
      <c r="G17" s="239">
        <v>0</v>
      </c>
      <c r="H17" s="332"/>
      <c r="I17" s="24"/>
      <c r="J17" s="150">
        <v>80101</v>
      </c>
      <c r="K17" s="495"/>
      <c r="L17" s="30"/>
      <c r="M17" s="30"/>
      <c r="N17" s="3"/>
      <c r="O17" s="194"/>
      <c r="P17" s="173"/>
      <c r="Q17" s="557"/>
      <c r="W17" s="17"/>
      <c r="X17" s="17"/>
    </row>
    <row r="18" spans="1:1022" ht="15.75" thickBot="1" x14ac:dyDescent="0.3">
      <c r="A18" s="539">
        <v>5</v>
      </c>
      <c r="B18" s="296" t="s">
        <v>158</v>
      </c>
      <c r="C18" s="492" t="s">
        <v>157</v>
      </c>
      <c r="D18" s="485" t="s">
        <v>156</v>
      </c>
      <c r="E18" s="111" t="s">
        <v>10</v>
      </c>
      <c r="F18" s="112" t="s">
        <v>8</v>
      </c>
      <c r="G18" s="224">
        <v>0</v>
      </c>
      <c r="H18" s="352">
        <f>SUM(G18:G20)</f>
        <v>0</v>
      </c>
      <c r="I18" s="24"/>
      <c r="J18" s="150">
        <v>80101</v>
      </c>
      <c r="K18" s="495"/>
      <c r="L18" s="30"/>
      <c r="M18" s="30"/>
      <c r="N18" s="488"/>
      <c r="O18" s="195" t="s">
        <v>192</v>
      </c>
      <c r="P18" s="168">
        <v>80120</v>
      </c>
      <c r="Q18" s="558">
        <f>SUM(H76:H80)</f>
        <v>0</v>
      </c>
      <c r="V18" s="17"/>
      <c r="W18" s="17"/>
      <c r="X18" s="17"/>
    </row>
    <row r="19" spans="1:1022" ht="15.75" thickBot="1" x14ac:dyDescent="0.3">
      <c r="A19" s="277"/>
      <c r="B19" s="291"/>
      <c r="C19" s="493"/>
      <c r="D19" s="474"/>
      <c r="E19" s="113" t="s">
        <v>4</v>
      </c>
      <c r="F19" s="112" t="s">
        <v>8</v>
      </c>
      <c r="G19" s="224">
        <v>0</v>
      </c>
      <c r="H19" s="352"/>
      <c r="I19" s="24"/>
      <c r="J19" s="150">
        <v>80101</v>
      </c>
      <c r="K19" s="495"/>
      <c r="L19" s="30"/>
      <c r="M19" s="30"/>
      <c r="N19" s="488"/>
      <c r="O19" s="196"/>
      <c r="P19" s="169"/>
      <c r="Q19" s="559"/>
    </row>
    <row r="20" spans="1:1022" ht="26.25" thickBot="1" x14ac:dyDescent="0.3">
      <c r="A20" s="540"/>
      <c r="B20" s="292"/>
      <c r="C20" s="494"/>
      <c r="D20" s="475"/>
      <c r="E20" s="109" t="s">
        <v>2</v>
      </c>
      <c r="F20" s="240" t="s">
        <v>8</v>
      </c>
      <c r="G20" s="237">
        <v>0</v>
      </c>
      <c r="H20" s="352"/>
      <c r="I20" s="24"/>
      <c r="J20" s="150">
        <v>80101</v>
      </c>
      <c r="K20" s="495"/>
      <c r="L20" s="30"/>
      <c r="M20" s="30"/>
      <c r="N20" s="488"/>
      <c r="O20" s="197"/>
      <c r="P20" s="170"/>
      <c r="Q20" s="560"/>
    </row>
    <row r="21" spans="1:1022" s="14" customFormat="1" ht="15.75" thickBot="1" x14ac:dyDescent="0.3">
      <c r="A21" s="277">
        <v>6</v>
      </c>
      <c r="B21" s="287" t="s">
        <v>155</v>
      </c>
      <c r="C21" s="306" t="s">
        <v>154</v>
      </c>
      <c r="D21" s="283" t="s">
        <v>52</v>
      </c>
      <c r="E21" s="56" t="s">
        <v>10</v>
      </c>
      <c r="F21" s="44" t="s">
        <v>25</v>
      </c>
      <c r="G21" s="230">
        <v>0</v>
      </c>
      <c r="H21" s="332">
        <f>SUM(G21:G24)</f>
        <v>0</v>
      </c>
      <c r="I21" s="25"/>
      <c r="J21" s="150">
        <v>80101</v>
      </c>
      <c r="K21" s="496"/>
      <c r="L21" s="95"/>
      <c r="M21" s="95"/>
      <c r="N21" s="3"/>
      <c r="O21" s="198" t="s">
        <v>91</v>
      </c>
      <c r="P21" s="165">
        <v>80140</v>
      </c>
      <c r="Q21" s="610">
        <f>H89</f>
        <v>0</v>
      </c>
      <c r="R21" s="2"/>
      <c r="S21" s="2"/>
      <c r="T21"/>
      <c r="U21"/>
      <c r="V21"/>
      <c r="W21" s="2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</row>
    <row r="22" spans="1:1022" s="14" customFormat="1" ht="15.75" thickBot="1" x14ac:dyDescent="0.3">
      <c r="A22" s="277"/>
      <c r="B22" s="287"/>
      <c r="C22" s="307"/>
      <c r="D22" s="283"/>
      <c r="E22" s="45" t="s">
        <v>16</v>
      </c>
      <c r="F22" s="44" t="s">
        <v>25</v>
      </c>
      <c r="G22" s="225">
        <v>0</v>
      </c>
      <c r="H22" s="332"/>
      <c r="I22" s="25"/>
      <c r="J22" s="150">
        <v>80101</v>
      </c>
      <c r="K22" s="496"/>
      <c r="L22" s="95"/>
      <c r="M22" s="95"/>
      <c r="N22" s="3"/>
      <c r="O22" s="199"/>
      <c r="P22" s="166"/>
      <c r="Q22" s="611"/>
      <c r="R22" s="2"/>
      <c r="S22" s="2"/>
      <c r="T22"/>
      <c r="U22"/>
      <c r="V22"/>
      <c r="W22" s="2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</row>
    <row r="23" spans="1:1022" s="14" customFormat="1" ht="15.75" thickBot="1" x14ac:dyDescent="0.3">
      <c r="A23" s="277"/>
      <c r="B23" s="287"/>
      <c r="C23" s="307"/>
      <c r="D23" s="283"/>
      <c r="E23" s="46" t="s">
        <v>4</v>
      </c>
      <c r="F23" s="44" t="s">
        <v>25</v>
      </c>
      <c r="G23" s="225">
        <v>0</v>
      </c>
      <c r="H23" s="332"/>
      <c r="I23" s="25"/>
      <c r="J23" s="150">
        <v>80101</v>
      </c>
      <c r="K23" s="496"/>
      <c r="L23" s="95"/>
      <c r="M23" s="95"/>
      <c r="N23" s="3"/>
      <c r="O23" s="199"/>
      <c r="P23" s="166"/>
      <c r="Q23" s="611"/>
      <c r="R23" s="2"/>
      <c r="S23" s="2"/>
      <c r="T23"/>
      <c r="U23"/>
      <c r="V23"/>
      <c r="W23" s="2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</row>
    <row r="24" spans="1:1022" s="14" customFormat="1" ht="26.25" thickBot="1" x14ac:dyDescent="0.3">
      <c r="A24" s="505"/>
      <c r="B24" s="297"/>
      <c r="C24" s="307"/>
      <c r="D24" s="484"/>
      <c r="E24" s="39" t="s">
        <v>2</v>
      </c>
      <c r="F24" s="47" t="s">
        <v>25</v>
      </c>
      <c r="G24" s="225">
        <v>0</v>
      </c>
      <c r="H24" s="332"/>
      <c r="I24" s="25"/>
      <c r="J24" s="150">
        <v>80101</v>
      </c>
      <c r="K24" s="496"/>
      <c r="L24" s="95"/>
      <c r="M24" s="95"/>
      <c r="N24" s="3"/>
      <c r="O24" s="200"/>
      <c r="P24" s="167"/>
      <c r="Q24" s="612"/>
      <c r="R24" s="2"/>
      <c r="S24" s="2"/>
      <c r="T24"/>
      <c r="U24"/>
      <c r="V24"/>
      <c r="W24" s="2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</row>
    <row r="25" spans="1:1022" s="14" customFormat="1" ht="15.75" thickBot="1" x14ac:dyDescent="0.3">
      <c r="A25" s="542">
        <v>7</v>
      </c>
      <c r="B25" s="281" t="s">
        <v>153</v>
      </c>
      <c r="C25" s="476" t="s">
        <v>152</v>
      </c>
      <c r="D25" s="454" t="s">
        <v>151</v>
      </c>
      <c r="E25" s="114" t="s">
        <v>10</v>
      </c>
      <c r="F25" s="112" t="s">
        <v>25</v>
      </c>
      <c r="G25" s="224">
        <v>0</v>
      </c>
      <c r="H25" s="352">
        <f>SUM(G25:G28)</f>
        <v>0</v>
      </c>
      <c r="I25" s="23"/>
      <c r="J25" s="150">
        <v>80101</v>
      </c>
      <c r="K25" s="496"/>
      <c r="L25" s="95"/>
      <c r="M25" s="95"/>
      <c r="N25" s="3"/>
      <c r="O25" s="201" t="s">
        <v>190</v>
      </c>
      <c r="P25" s="162">
        <v>85516</v>
      </c>
      <c r="Q25" s="261">
        <f>H167</f>
        <v>0</v>
      </c>
      <c r="R25" s="2"/>
      <c r="S25" s="2"/>
      <c r="T25"/>
      <c r="U25"/>
      <c r="V25"/>
      <c r="W25" s="2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</row>
    <row r="26" spans="1:1022" s="14" customFormat="1" ht="15.75" thickBot="1" x14ac:dyDescent="0.3">
      <c r="A26" s="293"/>
      <c r="B26" s="282"/>
      <c r="C26" s="301"/>
      <c r="D26" s="289"/>
      <c r="E26" s="116" t="s">
        <v>17</v>
      </c>
      <c r="F26" s="117" t="s">
        <v>25</v>
      </c>
      <c r="G26" s="224">
        <v>0</v>
      </c>
      <c r="H26" s="352"/>
      <c r="I26" s="23"/>
      <c r="J26" s="150">
        <v>80101</v>
      </c>
      <c r="K26" s="496"/>
      <c r="L26" s="95"/>
      <c r="M26" s="95"/>
      <c r="N26" s="3"/>
      <c r="O26" s="202"/>
      <c r="P26" s="163"/>
      <c r="Q26" s="262"/>
      <c r="R26" s="2"/>
      <c r="S26" s="2"/>
      <c r="T26"/>
      <c r="U26"/>
      <c r="V26"/>
      <c r="W26" s="2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</row>
    <row r="27" spans="1:1022" ht="15.75" thickBot="1" x14ac:dyDescent="0.3">
      <c r="A27" s="293"/>
      <c r="B27" s="282"/>
      <c r="C27" s="301"/>
      <c r="D27" s="289"/>
      <c r="E27" s="115" t="s">
        <v>130</v>
      </c>
      <c r="F27" s="117" t="s">
        <v>25</v>
      </c>
      <c r="G27" s="224">
        <v>0</v>
      </c>
      <c r="H27" s="352"/>
      <c r="I27" s="23"/>
      <c r="J27" s="150">
        <v>80101</v>
      </c>
      <c r="K27" s="496"/>
      <c r="L27" s="95"/>
      <c r="M27" s="95"/>
      <c r="N27" s="3"/>
      <c r="O27" s="203"/>
      <c r="P27" s="164"/>
      <c r="Q27" s="263"/>
    </row>
    <row r="28" spans="1:1022" ht="26.25" thickBot="1" x14ac:dyDescent="0.3">
      <c r="A28" s="293"/>
      <c r="B28" s="282"/>
      <c r="C28" s="301"/>
      <c r="D28" s="289"/>
      <c r="E28" s="241" t="s">
        <v>2</v>
      </c>
      <c r="F28" s="121" t="s">
        <v>25</v>
      </c>
      <c r="G28" s="242">
        <v>0</v>
      </c>
      <c r="H28" s="352"/>
      <c r="I28" s="23"/>
      <c r="J28" s="150">
        <v>80101</v>
      </c>
      <c r="K28" s="496"/>
      <c r="L28" s="95"/>
      <c r="M28" s="95"/>
      <c r="N28" s="3"/>
      <c r="O28" s="264" t="s">
        <v>194</v>
      </c>
      <c r="P28" s="265"/>
      <c r="Q28" s="204">
        <f>SUM(Q5:Q27)</f>
        <v>0</v>
      </c>
    </row>
    <row r="29" spans="1:1022" ht="15.75" thickBot="1" x14ac:dyDescent="0.3">
      <c r="A29" s="546">
        <v>8</v>
      </c>
      <c r="B29" s="278" t="s">
        <v>150</v>
      </c>
      <c r="C29" s="489" t="s">
        <v>149</v>
      </c>
      <c r="D29" s="451" t="s">
        <v>148</v>
      </c>
      <c r="E29" s="48" t="s">
        <v>10</v>
      </c>
      <c r="F29" s="34" t="s">
        <v>25</v>
      </c>
      <c r="G29" s="225">
        <v>0</v>
      </c>
      <c r="H29" s="332">
        <f>SUM(G29:G34)</f>
        <v>0</v>
      </c>
      <c r="I29" s="25"/>
      <c r="J29" s="150">
        <v>80101</v>
      </c>
      <c r="K29" s="496"/>
      <c r="L29" s="95"/>
      <c r="M29" s="95"/>
      <c r="N29" s="3"/>
      <c r="O29"/>
      <c r="P29"/>
      <c r="Q29" s="92"/>
    </row>
    <row r="30" spans="1:1022" s="14" customFormat="1" ht="15.75" thickBot="1" x14ac:dyDescent="0.3">
      <c r="A30" s="547"/>
      <c r="B30" s="279"/>
      <c r="C30" s="490"/>
      <c r="D30" s="452"/>
      <c r="E30" s="49" t="s">
        <v>130</v>
      </c>
      <c r="F30" s="35" t="s">
        <v>25</v>
      </c>
      <c r="G30" s="225">
        <v>0</v>
      </c>
      <c r="H30" s="332"/>
      <c r="I30" s="25"/>
      <c r="J30" s="150">
        <v>80101</v>
      </c>
      <c r="K30" s="496"/>
      <c r="L30" s="95"/>
      <c r="M30" s="95"/>
      <c r="N30" s="3"/>
      <c r="O30"/>
      <c r="P30"/>
      <c r="Q30" s="92"/>
      <c r="R30" s="2"/>
      <c r="S30" s="2"/>
      <c r="T30"/>
      <c r="U30"/>
      <c r="V30"/>
      <c r="W30" s="2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</row>
    <row r="31" spans="1:1022" s="14" customFormat="1" ht="15.75" thickBot="1" x14ac:dyDescent="0.3">
      <c r="A31" s="547"/>
      <c r="B31" s="279"/>
      <c r="C31" s="490"/>
      <c r="D31" s="452"/>
      <c r="E31" s="52" t="s">
        <v>16</v>
      </c>
      <c r="F31" s="35" t="s">
        <v>25</v>
      </c>
      <c r="G31" s="225">
        <v>0</v>
      </c>
      <c r="H31" s="332"/>
      <c r="I31" s="25"/>
      <c r="J31" s="150">
        <v>80101</v>
      </c>
      <c r="K31" s="496"/>
      <c r="L31" s="95"/>
      <c r="M31" s="95"/>
      <c r="N31" s="3"/>
      <c r="O31"/>
      <c r="P31"/>
      <c r="Q31" s="92"/>
      <c r="R31" s="2"/>
      <c r="S31" s="2"/>
      <c r="T31"/>
      <c r="U31"/>
      <c r="V31"/>
      <c r="W31" s="2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</row>
    <row r="32" spans="1:1022" s="14" customFormat="1" ht="15.75" thickBot="1" x14ac:dyDescent="0.3">
      <c r="A32" s="547"/>
      <c r="B32" s="279"/>
      <c r="C32" s="490"/>
      <c r="D32" s="452"/>
      <c r="E32" s="52" t="s">
        <v>26</v>
      </c>
      <c r="F32" s="35" t="s">
        <v>25</v>
      </c>
      <c r="G32" s="225">
        <v>0</v>
      </c>
      <c r="H32" s="332"/>
      <c r="I32" s="25"/>
      <c r="J32" s="150">
        <v>80101</v>
      </c>
      <c r="K32" s="496"/>
      <c r="L32" s="95"/>
      <c r="M32" s="95"/>
      <c r="N32" s="3"/>
      <c r="O32"/>
      <c r="P32"/>
      <c r="Q32" s="608"/>
      <c r="R32" s="2"/>
      <c r="S32" s="2"/>
      <c r="T32"/>
      <c r="U32"/>
      <c r="V32"/>
      <c r="W32" s="2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</row>
    <row r="33" spans="1:1022" s="14" customFormat="1" ht="15.75" thickBot="1" x14ac:dyDescent="0.3">
      <c r="A33" s="547"/>
      <c r="B33" s="279"/>
      <c r="C33" s="490"/>
      <c r="D33" s="452"/>
      <c r="E33" s="52" t="s">
        <v>17</v>
      </c>
      <c r="F33" s="35" t="s">
        <v>25</v>
      </c>
      <c r="G33" s="225">
        <v>0</v>
      </c>
      <c r="H33" s="332"/>
      <c r="I33" s="25"/>
      <c r="J33" s="150">
        <v>80101</v>
      </c>
      <c r="K33" s="496"/>
      <c r="L33" s="95"/>
      <c r="M33" s="95"/>
      <c r="N33" s="3"/>
      <c r="O33"/>
      <c r="P33"/>
      <c r="Q33" s="608"/>
      <c r="R33" s="2"/>
      <c r="S33" s="2"/>
      <c r="T33"/>
      <c r="U33"/>
      <c r="V33"/>
      <c r="W33" s="2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</row>
    <row r="34" spans="1:1022" s="14" customFormat="1" ht="26.25" thickBot="1" x14ac:dyDescent="0.3">
      <c r="A34" s="548"/>
      <c r="B34" s="280"/>
      <c r="C34" s="491"/>
      <c r="D34" s="453"/>
      <c r="E34" s="50" t="s">
        <v>2</v>
      </c>
      <c r="F34" s="40" t="s">
        <v>25</v>
      </c>
      <c r="G34" s="245">
        <v>0</v>
      </c>
      <c r="H34" s="332"/>
      <c r="I34" s="25"/>
      <c r="J34" s="150">
        <v>80101</v>
      </c>
      <c r="K34" s="496"/>
      <c r="L34" s="95"/>
      <c r="M34" s="95"/>
      <c r="N34" s="3"/>
      <c r="O34"/>
      <c r="P34"/>
      <c r="Q34" s="608"/>
      <c r="R34" s="2"/>
      <c r="S34" s="2"/>
      <c r="T34"/>
      <c r="U34"/>
      <c r="V34"/>
      <c r="W34" s="2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</row>
    <row r="35" spans="1:1022" s="14" customFormat="1" ht="15.75" customHeight="1" thickBot="1" x14ac:dyDescent="0.3">
      <c r="A35" s="293">
        <v>9</v>
      </c>
      <c r="B35" s="282" t="s">
        <v>147</v>
      </c>
      <c r="C35" s="301" t="s">
        <v>146</v>
      </c>
      <c r="D35" s="615" t="s">
        <v>145</v>
      </c>
      <c r="E35" s="243" t="s">
        <v>10</v>
      </c>
      <c r="F35" s="117" t="s">
        <v>25</v>
      </c>
      <c r="G35" s="244">
        <v>0</v>
      </c>
      <c r="H35" s="352">
        <f>SUM(G35:G37)</f>
        <v>0</v>
      </c>
      <c r="I35" s="26"/>
      <c r="J35" s="150">
        <v>80101</v>
      </c>
      <c r="K35" s="554"/>
      <c r="L35" s="96"/>
      <c r="M35" s="96"/>
      <c r="N35" s="3"/>
      <c r="O35"/>
      <c r="P35"/>
      <c r="Q35" s="608"/>
      <c r="R35" s="2"/>
      <c r="S35" s="2"/>
      <c r="T35"/>
      <c r="U35"/>
      <c r="V35"/>
      <c r="W35" s="2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</row>
    <row r="36" spans="1:1022" s="14" customFormat="1" ht="15.75" thickBot="1" x14ac:dyDescent="0.3">
      <c r="A36" s="293"/>
      <c r="B36" s="282"/>
      <c r="C36" s="301"/>
      <c r="D36" s="615"/>
      <c r="E36" s="115" t="s">
        <v>130</v>
      </c>
      <c r="F36" s="101" t="s">
        <v>25</v>
      </c>
      <c r="G36" s="224">
        <v>0</v>
      </c>
      <c r="H36" s="352"/>
      <c r="I36" s="26"/>
      <c r="J36" s="150">
        <v>80101</v>
      </c>
      <c r="K36" s="554"/>
      <c r="L36" s="96"/>
      <c r="M36" s="96"/>
      <c r="N36" s="3"/>
      <c r="O36"/>
      <c r="P36"/>
      <c r="Q36" s="609"/>
      <c r="R36" s="2"/>
      <c r="S36" s="2"/>
      <c r="T36" s="2"/>
      <c r="U36" s="2"/>
      <c r="V36" s="2"/>
      <c r="W36" s="2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</row>
    <row r="37" spans="1:1022" ht="26.25" thickBot="1" x14ac:dyDescent="0.3">
      <c r="A37" s="541"/>
      <c r="B37" s="298"/>
      <c r="C37" s="302"/>
      <c r="D37" s="616"/>
      <c r="E37" s="109" t="s">
        <v>2</v>
      </c>
      <c r="F37" s="110" t="s">
        <v>25</v>
      </c>
      <c r="G37" s="224">
        <v>0</v>
      </c>
      <c r="H37" s="352"/>
      <c r="I37" s="26"/>
      <c r="J37" s="150">
        <v>80101</v>
      </c>
      <c r="K37" s="554"/>
      <c r="L37" s="96"/>
      <c r="M37" s="96"/>
      <c r="N37" s="3"/>
      <c r="O37"/>
      <c r="P37"/>
      <c r="Q37" s="609"/>
    </row>
    <row r="38" spans="1:1022" ht="15.75" customHeight="1" thickBot="1" x14ac:dyDescent="0.3">
      <c r="A38" s="276">
        <v>10</v>
      </c>
      <c r="B38" s="295" t="s">
        <v>144</v>
      </c>
      <c r="C38" s="461" t="s">
        <v>143</v>
      </c>
      <c r="D38" s="460" t="s">
        <v>142</v>
      </c>
      <c r="E38" s="48" t="s">
        <v>10</v>
      </c>
      <c r="F38" s="43" t="s">
        <v>8</v>
      </c>
      <c r="G38" s="225">
        <v>0</v>
      </c>
      <c r="H38" s="332">
        <f>SUM(G38:G42)</f>
        <v>0</v>
      </c>
      <c r="I38" s="27"/>
      <c r="J38" s="150">
        <v>80101</v>
      </c>
      <c r="K38" s="495"/>
      <c r="L38" s="30"/>
      <c r="M38" s="30"/>
      <c r="N38" s="3"/>
      <c r="O38"/>
      <c r="P38"/>
      <c r="Q38" s="609"/>
    </row>
    <row r="39" spans="1:1022" ht="15.75" thickBot="1" x14ac:dyDescent="0.3">
      <c r="A39" s="277"/>
      <c r="B39" s="287"/>
      <c r="C39" s="285"/>
      <c r="D39" s="455"/>
      <c r="E39" s="49" t="s">
        <v>130</v>
      </c>
      <c r="F39" s="35" t="s">
        <v>8</v>
      </c>
      <c r="G39" s="225">
        <v>0</v>
      </c>
      <c r="H39" s="332"/>
      <c r="I39" s="24"/>
      <c r="J39" s="150">
        <v>80101</v>
      </c>
      <c r="K39" s="495"/>
      <c r="L39" s="30"/>
      <c r="M39" s="30"/>
      <c r="N39" s="3"/>
      <c r="O39" s="93"/>
      <c r="P39" s="94"/>
      <c r="Q39" s="91"/>
    </row>
    <row r="40" spans="1:1022" ht="15.75" thickBot="1" x14ac:dyDescent="0.3">
      <c r="A40" s="277"/>
      <c r="B40" s="287"/>
      <c r="C40" s="285"/>
      <c r="D40" s="455"/>
      <c r="E40" s="52" t="s">
        <v>17</v>
      </c>
      <c r="F40" s="36" t="s">
        <v>8</v>
      </c>
      <c r="G40" s="225">
        <v>0</v>
      </c>
      <c r="H40" s="332"/>
      <c r="I40" s="24"/>
      <c r="J40" s="150">
        <v>80101</v>
      </c>
      <c r="K40" s="495"/>
      <c r="L40" s="30"/>
      <c r="M40" s="30"/>
      <c r="N40" s="3"/>
      <c r="Q40" s="91"/>
    </row>
    <row r="41" spans="1:1022" ht="15.75" thickBot="1" x14ac:dyDescent="0.3">
      <c r="A41" s="277"/>
      <c r="B41" s="287"/>
      <c r="C41" s="285"/>
      <c r="D41" s="455"/>
      <c r="E41" s="52" t="s">
        <v>16</v>
      </c>
      <c r="F41" s="36" t="s">
        <v>8</v>
      </c>
      <c r="G41" s="225">
        <v>0</v>
      </c>
      <c r="H41" s="332"/>
      <c r="I41" s="24"/>
      <c r="J41" s="150">
        <v>80101</v>
      </c>
      <c r="K41" s="495"/>
      <c r="L41" s="30"/>
      <c r="M41" s="30"/>
      <c r="N41" s="3"/>
      <c r="Q41" s="91"/>
    </row>
    <row r="42" spans="1:1022" s="14" customFormat="1" ht="26.25" thickBot="1" x14ac:dyDescent="0.3">
      <c r="A42" s="505"/>
      <c r="B42" s="297"/>
      <c r="C42" s="306"/>
      <c r="D42" s="456"/>
      <c r="E42" s="50" t="s">
        <v>2</v>
      </c>
      <c r="F42" s="40" t="s">
        <v>8</v>
      </c>
      <c r="G42" s="225">
        <v>0</v>
      </c>
      <c r="H42" s="332"/>
      <c r="I42" s="24"/>
      <c r="J42" s="150">
        <v>80101</v>
      </c>
      <c r="K42" s="495"/>
      <c r="L42" s="30"/>
      <c r="M42" s="30"/>
      <c r="N42" s="3"/>
      <c r="O42" s="3"/>
      <c r="P42" s="3"/>
      <c r="Q42" s="90"/>
      <c r="R42" s="2"/>
      <c r="S42" s="2"/>
      <c r="T42" s="2"/>
      <c r="U42" s="2"/>
      <c r="V42" s="2"/>
      <c r="W42" s="2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</row>
    <row r="43" spans="1:1022" s="14" customFormat="1" ht="20.25" customHeight="1" thickBot="1" x14ac:dyDescent="0.3">
      <c r="A43" s="542">
        <v>11</v>
      </c>
      <c r="B43" s="477" t="s">
        <v>141</v>
      </c>
      <c r="C43" s="465" t="s">
        <v>140</v>
      </c>
      <c r="D43" s="462" t="s">
        <v>139</v>
      </c>
      <c r="E43" s="120" t="s">
        <v>4</v>
      </c>
      <c r="F43" s="117" t="s">
        <v>36</v>
      </c>
      <c r="G43" s="224">
        <v>0</v>
      </c>
      <c r="H43" s="631">
        <f>SUM(G43:G45)</f>
        <v>0</v>
      </c>
      <c r="I43" s="24"/>
      <c r="J43" s="150">
        <v>80101</v>
      </c>
      <c r="K43" s="30"/>
      <c r="L43" s="30"/>
      <c r="M43" s="30"/>
      <c r="N43" s="3"/>
      <c r="O43" s="3"/>
      <c r="P43" s="3"/>
      <c r="Q43" s="90"/>
      <c r="R43" s="2"/>
      <c r="S43" s="2"/>
      <c r="T43" s="2"/>
      <c r="U43" s="2"/>
      <c r="V43" s="2"/>
      <c r="W43" s="2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</row>
    <row r="44" spans="1:1022" s="14" customFormat="1" ht="15.75" thickBot="1" x14ac:dyDescent="0.3">
      <c r="A44" s="293"/>
      <c r="B44" s="291"/>
      <c r="C44" s="466"/>
      <c r="D44" s="463"/>
      <c r="E44" s="120" t="s">
        <v>17</v>
      </c>
      <c r="F44" s="117" t="s">
        <v>14</v>
      </c>
      <c r="G44" s="224">
        <v>0</v>
      </c>
      <c r="H44" s="632"/>
      <c r="I44" s="24"/>
      <c r="J44" s="150">
        <v>80101</v>
      </c>
      <c r="K44" s="30"/>
      <c r="L44" s="30"/>
      <c r="M44" s="30"/>
      <c r="N44" s="3"/>
      <c r="O44" s="3"/>
      <c r="P44" s="3"/>
      <c r="Q44" s="90"/>
      <c r="R44" s="2"/>
      <c r="S44" s="2"/>
      <c r="T44" s="2"/>
      <c r="U44" s="2"/>
      <c r="V44" s="2"/>
      <c r="W44" s="2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</row>
    <row r="45" spans="1:1022" s="14" customFormat="1" ht="26.25" thickBot="1" x14ac:dyDescent="0.3">
      <c r="A45" s="294"/>
      <c r="B45" s="292"/>
      <c r="C45" s="467"/>
      <c r="D45" s="464"/>
      <c r="E45" s="109" t="s">
        <v>2</v>
      </c>
      <c r="F45" s="121" t="s">
        <v>36</v>
      </c>
      <c r="G45" s="224">
        <v>0</v>
      </c>
      <c r="H45" s="633"/>
      <c r="I45" s="24"/>
      <c r="J45" s="150">
        <v>80101</v>
      </c>
      <c r="K45" s="30"/>
      <c r="L45" s="30"/>
      <c r="M45" s="30"/>
      <c r="N45" s="3"/>
      <c r="O45" s="3"/>
      <c r="P45" s="3"/>
      <c r="Q45" s="90"/>
      <c r="R45" s="2"/>
      <c r="S45" s="2"/>
      <c r="T45" s="2"/>
      <c r="U45" s="2"/>
      <c r="V45" s="2"/>
      <c r="W45" s="2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  <c r="AKA45" s="15"/>
      <c r="AKB45" s="15"/>
      <c r="AKC45" s="15"/>
      <c r="AKD45" s="15"/>
      <c r="AKE45" s="15"/>
      <c r="AKF45" s="15"/>
      <c r="AKG45" s="15"/>
      <c r="AKH45" s="15"/>
      <c r="AKI45" s="15"/>
      <c r="AKJ45" s="15"/>
      <c r="AKK45" s="15"/>
      <c r="AKL45" s="15"/>
      <c r="AKM45" s="15"/>
      <c r="AKN45" s="15"/>
      <c r="AKO45" s="15"/>
      <c r="AKP45" s="15"/>
      <c r="AKQ45" s="15"/>
      <c r="AKR45" s="15"/>
      <c r="AKS45" s="15"/>
      <c r="AKT45" s="15"/>
      <c r="AKU45" s="15"/>
      <c r="AKV45" s="15"/>
      <c r="AKW45" s="15"/>
      <c r="AKX45" s="15"/>
      <c r="AKY45" s="15"/>
      <c r="AKZ45" s="15"/>
      <c r="ALA45" s="15"/>
      <c r="ALB45" s="15"/>
      <c r="ALC45" s="15"/>
      <c r="ALD45" s="15"/>
      <c r="ALE45" s="15"/>
      <c r="ALF45" s="15"/>
      <c r="ALG45" s="15"/>
      <c r="ALH45" s="15"/>
      <c r="ALI45" s="15"/>
      <c r="ALJ45" s="15"/>
      <c r="ALK45" s="15"/>
      <c r="ALL45" s="15"/>
      <c r="ALM45" s="15"/>
      <c r="ALN45" s="15"/>
      <c r="ALO45" s="15"/>
      <c r="ALP45" s="15"/>
      <c r="ALQ45" s="15"/>
      <c r="ALR45" s="15"/>
      <c r="ALS45" s="15"/>
      <c r="ALT45" s="15"/>
      <c r="ALU45" s="15"/>
      <c r="ALV45" s="15"/>
      <c r="ALW45" s="15"/>
      <c r="ALX45" s="15"/>
      <c r="ALY45" s="15"/>
      <c r="ALZ45" s="15"/>
      <c r="AMA45" s="15"/>
      <c r="AMB45" s="15"/>
      <c r="AMC45" s="15"/>
      <c r="AMD45" s="15"/>
      <c r="AME45" s="15"/>
      <c r="AMF45" s="15"/>
      <c r="AMG45" s="15"/>
      <c r="AMH45" s="15"/>
    </row>
    <row r="46" spans="1:1022" ht="15.75" customHeight="1" thickBot="1" x14ac:dyDescent="0.3">
      <c r="A46" s="539">
        <v>12</v>
      </c>
      <c r="B46" s="300" t="s">
        <v>138</v>
      </c>
      <c r="C46" s="487" t="s">
        <v>137</v>
      </c>
      <c r="D46" s="299" t="s">
        <v>136</v>
      </c>
      <c r="E46" s="48" t="s">
        <v>10</v>
      </c>
      <c r="F46" s="43" t="s">
        <v>55</v>
      </c>
      <c r="G46" s="225">
        <v>0</v>
      </c>
      <c r="H46" s="331">
        <f>SUM(G46:G48)</f>
        <v>0</v>
      </c>
      <c r="I46" s="25"/>
      <c r="J46" s="150">
        <v>80101</v>
      </c>
      <c r="K46" s="496"/>
      <c r="L46" s="95"/>
      <c r="M46" s="95"/>
      <c r="N46" s="3"/>
    </row>
    <row r="47" spans="1:1022" s="14" customFormat="1" ht="15.75" thickBot="1" x14ac:dyDescent="0.3">
      <c r="A47" s="277"/>
      <c r="B47" s="287"/>
      <c r="C47" s="285"/>
      <c r="D47" s="283"/>
      <c r="E47" s="45" t="s">
        <v>4</v>
      </c>
      <c r="F47" s="43" t="s">
        <v>55</v>
      </c>
      <c r="G47" s="225">
        <v>0</v>
      </c>
      <c r="H47" s="332"/>
      <c r="I47" s="25"/>
      <c r="J47" s="150">
        <v>80101</v>
      </c>
      <c r="K47" s="496"/>
      <c r="L47" s="95"/>
      <c r="M47" s="95"/>
      <c r="N47" s="3"/>
      <c r="O47" s="3"/>
      <c r="P47" s="3"/>
      <c r="Q47" s="90"/>
      <c r="R47" s="2"/>
      <c r="S47" s="2"/>
      <c r="T47" s="2"/>
      <c r="U47" s="2"/>
      <c r="V47" s="2"/>
      <c r="W47" s="2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</row>
    <row r="48" spans="1:1022" s="14" customFormat="1" ht="26.25" thickBot="1" x14ac:dyDescent="0.3">
      <c r="A48" s="540"/>
      <c r="B48" s="288"/>
      <c r="C48" s="286"/>
      <c r="D48" s="284"/>
      <c r="E48" s="39" t="s">
        <v>2</v>
      </c>
      <c r="F48" s="55" t="s">
        <v>55</v>
      </c>
      <c r="G48" s="245">
        <v>0</v>
      </c>
      <c r="H48" s="333"/>
      <c r="I48" s="25"/>
      <c r="J48" s="150">
        <v>80101</v>
      </c>
      <c r="K48" s="496"/>
      <c r="L48" s="95"/>
      <c r="M48" s="95"/>
      <c r="N48" s="3"/>
      <c r="O48" s="3"/>
      <c r="P48" s="3"/>
      <c r="Q48" s="90"/>
      <c r="R48" s="2"/>
      <c r="S48" s="2"/>
      <c r="T48" s="2"/>
      <c r="U48" s="2"/>
      <c r="V48" s="2"/>
      <c r="W48" s="2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</row>
    <row r="49" spans="1:1022" s="14" customFormat="1" ht="15.75" thickBot="1" x14ac:dyDescent="0.3">
      <c r="A49" s="293">
        <v>13</v>
      </c>
      <c r="B49" s="282" t="s">
        <v>133</v>
      </c>
      <c r="C49" s="301" t="s">
        <v>135</v>
      </c>
      <c r="D49" s="289" t="s">
        <v>134</v>
      </c>
      <c r="E49" s="122" t="s">
        <v>10</v>
      </c>
      <c r="F49" s="117" t="s">
        <v>25</v>
      </c>
      <c r="G49" s="244">
        <v>0</v>
      </c>
      <c r="H49" s="226"/>
      <c r="I49" s="26"/>
      <c r="J49" s="150">
        <v>80101</v>
      </c>
      <c r="K49" s="554"/>
      <c r="L49" s="96"/>
      <c r="M49" s="96"/>
      <c r="N49" s="3"/>
      <c r="O49" s="3"/>
      <c r="P49" s="3"/>
      <c r="Q49" s="90"/>
      <c r="R49" s="2"/>
      <c r="S49" s="2"/>
      <c r="T49" s="2"/>
      <c r="U49" s="2"/>
      <c r="V49" s="2"/>
      <c r="W49" s="2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</row>
    <row r="50" spans="1:1022" s="14" customFormat="1" ht="15.75" thickBot="1" x14ac:dyDescent="0.3">
      <c r="A50" s="293"/>
      <c r="B50" s="282"/>
      <c r="C50" s="301"/>
      <c r="D50" s="289"/>
      <c r="E50" s="123" t="s">
        <v>130</v>
      </c>
      <c r="F50" s="101" t="s">
        <v>25</v>
      </c>
      <c r="G50" s="224">
        <v>0</v>
      </c>
      <c r="H50" s="226"/>
      <c r="I50" s="26"/>
      <c r="J50" s="150">
        <v>80101</v>
      </c>
      <c r="K50" s="554"/>
      <c r="L50" s="96"/>
      <c r="M50" s="96"/>
      <c r="N50" s="3"/>
      <c r="O50" s="3"/>
      <c r="P50" s="3"/>
      <c r="Q50" s="90"/>
      <c r="R50" s="2"/>
      <c r="S50" s="2"/>
      <c r="T50" s="2"/>
      <c r="U50" s="2"/>
      <c r="V50" s="2"/>
      <c r="W50" s="2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</row>
    <row r="51" spans="1:1022" s="14" customFormat="1" ht="26.25" thickBot="1" x14ac:dyDescent="0.3">
      <c r="A51" s="541"/>
      <c r="B51" s="298"/>
      <c r="C51" s="302"/>
      <c r="D51" s="290"/>
      <c r="E51" s="109" t="s">
        <v>2</v>
      </c>
      <c r="F51" s="110" t="s">
        <v>25</v>
      </c>
      <c r="G51" s="224">
        <v>0</v>
      </c>
      <c r="H51" s="227">
        <f>SUM(G49:G51)</f>
        <v>0</v>
      </c>
      <c r="I51" s="26"/>
      <c r="J51" s="150">
        <v>80101</v>
      </c>
      <c r="K51" s="554"/>
      <c r="L51" s="96"/>
      <c r="M51" s="96"/>
      <c r="N51" s="3"/>
      <c r="O51" s="3"/>
      <c r="P51" s="3"/>
      <c r="Q51" s="90"/>
      <c r="R51" s="2"/>
      <c r="S51" s="2"/>
      <c r="T51" s="2"/>
      <c r="U51" s="2"/>
      <c r="V51" s="2"/>
      <c r="W51" s="2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 s="15"/>
      <c r="AFV51" s="15"/>
      <c r="AFW51" s="15"/>
      <c r="AFX51" s="15"/>
      <c r="AFY51" s="15"/>
      <c r="AFZ51" s="15"/>
      <c r="AGA51" s="15"/>
      <c r="AGB51" s="15"/>
      <c r="AGC51" s="15"/>
      <c r="AGD51" s="15"/>
      <c r="AGE51" s="15"/>
      <c r="AGF51" s="15"/>
      <c r="AGG51" s="15"/>
      <c r="AGH51" s="15"/>
      <c r="AGI51" s="15"/>
      <c r="AGJ51" s="15"/>
      <c r="AGK51" s="15"/>
      <c r="AGL51" s="15"/>
      <c r="AGM51" s="15"/>
      <c r="AGN51" s="15"/>
      <c r="AGO51" s="15"/>
      <c r="AGP51" s="15"/>
      <c r="AGQ51" s="15"/>
      <c r="AGR51" s="15"/>
      <c r="AGS51" s="15"/>
      <c r="AGT51" s="15"/>
      <c r="AGU51" s="15"/>
      <c r="AGV51" s="15"/>
      <c r="AGW51" s="15"/>
      <c r="AGX51" s="15"/>
      <c r="AGY51" s="15"/>
      <c r="AGZ51" s="15"/>
      <c r="AHA51" s="15"/>
      <c r="AHB51" s="15"/>
      <c r="AHC51" s="15"/>
      <c r="AHD51" s="15"/>
      <c r="AHE51" s="15"/>
      <c r="AHF51" s="15"/>
      <c r="AHG51" s="15"/>
      <c r="AHH51" s="15"/>
      <c r="AHI51" s="15"/>
      <c r="AHJ51" s="15"/>
      <c r="AHK51" s="15"/>
      <c r="AHL51" s="15"/>
      <c r="AHM51" s="15"/>
      <c r="AHN51" s="15"/>
      <c r="AHO51" s="15"/>
      <c r="AHP51" s="15"/>
      <c r="AHQ51" s="15"/>
      <c r="AHR51" s="15"/>
      <c r="AHS51" s="15"/>
      <c r="AHT51" s="15"/>
      <c r="AHU51" s="15"/>
      <c r="AHV51" s="15"/>
      <c r="AHW51" s="15"/>
      <c r="AHX51" s="15"/>
      <c r="AHY51" s="15"/>
      <c r="AHZ51" s="15"/>
      <c r="AIA51" s="15"/>
      <c r="AIB51" s="15"/>
      <c r="AIC51" s="15"/>
      <c r="AID51" s="15"/>
      <c r="AIE51" s="15"/>
      <c r="AIF51" s="15"/>
      <c r="AIG51" s="15"/>
      <c r="AIH51" s="15"/>
      <c r="AII51" s="15"/>
      <c r="AIJ51" s="15"/>
      <c r="AIK51" s="15"/>
      <c r="AIL51" s="15"/>
      <c r="AIM51" s="15"/>
      <c r="AIN51" s="15"/>
      <c r="AIO51" s="15"/>
      <c r="AIP51" s="15"/>
      <c r="AIQ51" s="15"/>
      <c r="AIR51" s="15"/>
      <c r="AIS51" s="15"/>
      <c r="AIT51" s="15"/>
      <c r="AIU51" s="15"/>
      <c r="AIV51" s="15"/>
      <c r="AIW51" s="15"/>
      <c r="AIX51" s="15"/>
      <c r="AIY51" s="15"/>
      <c r="AIZ51" s="15"/>
      <c r="AJA51" s="15"/>
      <c r="AJB51" s="15"/>
      <c r="AJC51" s="15"/>
      <c r="AJD51" s="15"/>
      <c r="AJE51" s="15"/>
      <c r="AJF51" s="15"/>
      <c r="AJG51" s="15"/>
      <c r="AJH51" s="15"/>
      <c r="AJI51" s="15"/>
      <c r="AJJ51" s="15"/>
      <c r="AJK51" s="15"/>
      <c r="AJL51" s="15"/>
      <c r="AJM51" s="15"/>
      <c r="AJN51" s="15"/>
      <c r="AJO51" s="15"/>
      <c r="AJP51" s="15"/>
      <c r="AJQ51" s="15"/>
      <c r="AJR51" s="15"/>
      <c r="AJS51" s="15"/>
      <c r="AJT51" s="15"/>
      <c r="AJU51" s="15"/>
      <c r="AJV51" s="15"/>
      <c r="AJW51" s="15"/>
      <c r="AJX51" s="15"/>
      <c r="AJY51" s="15"/>
      <c r="AJZ51" s="15"/>
      <c r="AKA51" s="15"/>
      <c r="AKB51" s="15"/>
      <c r="AKC51" s="15"/>
      <c r="AKD51" s="15"/>
      <c r="AKE51" s="15"/>
      <c r="AKF51" s="15"/>
      <c r="AKG51" s="15"/>
      <c r="AKH51" s="15"/>
      <c r="AKI51" s="15"/>
      <c r="AKJ51" s="15"/>
      <c r="AKK51" s="15"/>
      <c r="AKL51" s="15"/>
      <c r="AKM51" s="15"/>
      <c r="AKN51" s="15"/>
      <c r="AKO51" s="15"/>
      <c r="AKP51" s="15"/>
      <c r="AKQ51" s="15"/>
      <c r="AKR51" s="15"/>
      <c r="AKS51" s="15"/>
      <c r="AKT51" s="15"/>
      <c r="AKU51" s="15"/>
      <c r="AKV51" s="15"/>
      <c r="AKW51" s="15"/>
      <c r="AKX51" s="15"/>
      <c r="AKY51" s="15"/>
      <c r="AKZ51" s="15"/>
      <c r="ALA51" s="15"/>
      <c r="ALB51" s="15"/>
      <c r="ALC51" s="15"/>
      <c r="ALD51" s="15"/>
      <c r="ALE51" s="15"/>
      <c r="ALF51" s="15"/>
      <c r="ALG51" s="15"/>
      <c r="ALH51" s="15"/>
      <c r="ALI51" s="15"/>
      <c r="ALJ51" s="15"/>
      <c r="ALK51" s="15"/>
      <c r="ALL51" s="15"/>
      <c r="ALM51" s="15"/>
      <c r="ALN51" s="15"/>
      <c r="ALO51" s="15"/>
      <c r="ALP51" s="15"/>
      <c r="ALQ51" s="15"/>
      <c r="ALR51" s="15"/>
      <c r="ALS51" s="15"/>
      <c r="ALT51" s="15"/>
      <c r="ALU51" s="15"/>
      <c r="ALV51" s="15"/>
      <c r="ALW51" s="15"/>
      <c r="ALX51" s="15"/>
      <c r="ALY51" s="15"/>
      <c r="ALZ51" s="15"/>
      <c r="AMA51" s="15"/>
      <c r="AMB51" s="15"/>
      <c r="AMC51" s="15"/>
      <c r="AMD51" s="15"/>
      <c r="AME51" s="15"/>
      <c r="AMF51" s="15"/>
      <c r="AMG51" s="15"/>
      <c r="AMH51" s="15"/>
    </row>
    <row r="52" spans="1:1022" ht="15.75" thickBot="1" x14ac:dyDescent="0.3">
      <c r="A52" s="277">
        <v>14</v>
      </c>
      <c r="B52" s="287" t="s">
        <v>133</v>
      </c>
      <c r="C52" s="285" t="s">
        <v>132</v>
      </c>
      <c r="D52" s="283" t="s">
        <v>131</v>
      </c>
      <c r="E52" s="53" t="s">
        <v>10</v>
      </c>
      <c r="F52" s="44" t="s">
        <v>25</v>
      </c>
      <c r="G52" s="225">
        <v>0</v>
      </c>
      <c r="H52" s="228"/>
      <c r="I52" s="27"/>
      <c r="J52" s="150">
        <v>80101</v>
      </c>
      <c r="K52" s="495"/>
      <c r="L52" s="30"/>
      <c r="M52" s="30"/>
      <c r="N52" s="3"/>
    </row>
    <row r="53" spans="1:1022" ht="15.75" thickBot="1" x14ac:dyDescent="0.3">
      <c r="A53" s="277"/>
      <c r="B53" s="287"/>
      <c r="C53" s="285"/>
      <c r="D53" s="283"/>
      <c r="E53" s="54" t="s">
        <v>130</v>
      </c>
      <c r="F53" s="44" t="s">
        <v>25</v>
      </c>
      <c r="G53" s="225">
        <v>0</v>
      </c>
      <c r="H53" s="228"/>
      <c r="I53" s="24"/>
      <c r="J53" s="150">
        <v>80101</v>
      </c>
      <c r="K53" s="495"/>
      <c r="L53" s="30"/>
      <c r="M53" s="30"/>
      <c r="N53" s="3"/>
    </row>
    <row r="54" spans="1:1022" ht="29.25" customHeight="1" thickBot="1" x14ac:dyDescent="0.3">
      <c r="A54" s="540"/>
      <c r="B54" s="288"/>
      <c r="C54" s="286"/>
      <c r="D54" s="284"/>
      <c r="E54" s="39" t="s">
        <v>2</v>
      </c>
      <c r="F54" s="47" t="s">
        <v>25</v>
      </c>
      <c r="G54" s="225">
        <v>0</v>
      </c>
      <c r="H54" s="229">
        <f>SUM(G52:G54)</f>
        <v>0</v>
      </c>
      <c r="I54" s="24"/>
      <c r="J54" s="150">
        <v>80101</v>
      </c>
      <c r="K54" s="495"/>
      <c r="L54" s="30"/>
      <c r="M54" s="30"/>
      <c r="N54" s="3"/>
    </row>
    <row r="55" spans="1:1022" ht="15.75" customHeight="1" thickBot="1" x14ac:dyDescent="0.3">
      <c r="A55" s="293">
        <v>15</v>
      </c>
      <c r="B55" s="291" t="s">
        <v>129</v>
      </c>
      <c r="C55" s="466" t="s">
        <v>128</v>
      </c>
      <c r="D55" s="474" t="s">
        <v>127</v>
      </c>
      <c r="E55" s="124" t="s">
        <v>4</v>
      </c>
      <c r="F55" s="112" t="s">
        <v>55</v>
      </c>
      <c r="G55" s="224">
        <v>0</v>
      </c>
      <c r="H55" s="632">
        <f>SUM(G55:G56)</f>
        <v>0</v>
      </c>
      <c r="I55" s="25"/>
      <c r="J55" s="150">
        <v>80101</v>
      </c>
      <c r="K55" s="496"/>
      <c r="L55" s="95"/>
      <c r="M55" s="95"/>
      <c r="N55" s="3"/>
    </row>
    <row r="56" spans="1:1022" s="14" customFormat="1" ht="29.25" customHeight="1" thickBot="1" x14ac:dyDescent="0.3">
      <c r="A56" s="294"/>
      <c r="B56" s="292"/>
      <c r="C56" s="467"/>
      <c r="D56" s="475"/>
      <c r="E56" s="109" t="s">
        <v>2</v>
      </c>
      <c r="F56" s="99" t="s">
        <v>55</v>
      </c>
      <c r="G56" s="224">
        <v>0</v>
      </c>
      <c r="H56" s="634"/>
      <c r="I56" s="23"/>
      <c r="J56" s="150">
        <v>80101</v>
      </c>
      <c r="K56" s="496"/>
      <c r="L56" s="95"/>
      <c r="M56" s="95"/>
      <c r="N56" s="3"/>
      <c r="O56" s="3"/>
      <c r="P56" s="3"/>
      <c r="Q56" s="90"/>
      <c r="R56" s="2"/>
      <c r="S56" s="2"/>
      <c r="T56" s="2"/>
      <c r="U56" s="2"/>
      <c r="V56" s="2"/>
      <c r="W56" s="2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  <c r="IX56" s="15"/>
      <c r="IY56" s="15"/>
      <c r="IZ56" s="15"/>
      <c r="JA56" s="15"/>
      <c r="JB56" s="15"/>
      <c r="JC56" s="15"/>
      <c r="JD56" s="15"/>
      <c r="JE56" s="15"/>
      <c r="JF56" s="15"/>
      <c r="JG56" s="15"/>
      <c r="JH56" s="15"/>
      <c r="JI56" s="15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15"/>
      <c r="JV56" s="15"/>
      <c r="JW56" s="15"/>
      <c r="JX56" s="15"/>
      <c r="JY56" s="15"/>
      <c r="JZ56" s="15"/>
      <c r="KA56" s="15"/>
      <c r="KB56" s="15"/>
      <c r="KC56" s="15"/>
      <c r="KD56" s="15"/>
      <c r="KE56" s="15"/>
      <c r="KF56" s="15"/>
      <c r="KG56" s="15"/>
      <c r="KH56" s="15"/>
      <c r="KI56" s="15"/>
      <c r="KJ56" s="15"/>
      <c r="KK56" s="15"/>
      <c r="KL56" s="15"/>
      <c r="KM56" s="15"/>
      <c r="KN56" s="15"/>
      <c r="KO56" s="15"/>
      <c r="KP56" s="15"/>
      <c r="KQ56" s="15"/>
      <c r="KR56" s="15"/>
      <c r="KS56" s="15"/>
      <c r="KT56" s="15"/>
      <c r="KU56" s="15"/>
      <c r="KV56" s="15"/>
      <c r="KW56" s="15"/>
      <c r="KX56" s="15"/>
      <c r="KY56" s="15"/>
      <c r="KZ56" s="15"/>
      <c r="LA56" s="15"/>
      <c r="LB56" s="15"/>
      <c r="LC56" s="15"/>
      <c r="LD56" s="15"/>
      <c r="LE56" s="15"/>
      <c r="LF56" s="15"/>
      <c r="LG56" s="15"/>
      <c r="LH56" s="15"/>
      <c r="LI56" s="15"/>
      <c r="LJ56" s="15"/>
      <c r="LK56" s="15"/>
      <c r="LL56" s="15"/>
      <c r="LM56" s="15"/>
      <c r="LN56" s="15"/>
      <c r="LO56" s="15"/>
      <c r="LP56" s="15"/>
      <c r="LQ56" s="15"/>
      <c r="LR56" s="15"/>
      <c r="LS56" s="15"/>
      <c r="LT56" s="15"/>
      <c r="LU56" s="15"/>
      <c r="LV56" s="15"/>
      <c r="LW56" s="15"/>
      <c r="LX56" s="15"/>
      <c r="LY56" s="15"/>
      <c r="LZ56" s="15"/>
      <c r="MA56" s="15"/>
      <c r="MB56" s="15"/>
      <c r="MC56" s="15"/>
      <c r="MD56" s="15"/>
      <c r="ME56" s="15"/>
      <c r="MF56" s="15"/>
      <c r="MG56" s="15"/>
      <c r="MH56" s="15"/>
      <c r="MI56" s="15"/>
      <c r="MJ56" s="15"/>
      <c r="MK56" s="15"/>
      <c r="ML56" s="15"/>
      <c r="MM56" s="15"/>
      <c r="MN56" s="15"/>
      <c r="MO56" s="15"/>
      <c r="MP56" s="15"/>
      <c r="MQ56" s="15"/>
      <c r="MR56" s="15"/>
      <c r="MS56" s="15"/>
      <c r="MT56" s="15"/>
      <c r="MU56" s="15"/>
      <c r="MV56" s="15"/>
      <c r="MW56" s="15"/>
      <c r="MX56" s="15"/>
      <c r="MY56" s="15"/>
      <c r="MZ56" s="15"/>
      <c r="NA56" s="15"/>
      <c r="NB56" s="15"/>
      <c r="NC56" s="15"/>
      <c r="ND56" s="15"/>
      <c r="NE56" s="15"/>
      <c r="NF56" s="15"/>
      <c r="NG56" s="15"/>
      <c r="NH56" s="15"/>
      <c r="NI56" s="15"/>
      <c r="NJ56" s="15"/>
      <c r="NK56" s="15"/>
      <c r="NL56" s="15"/>
      <c r="NM56" s="15"/>
      <c r="NN56" s="15"/>
      <c r="NO56" s="15"/>
      <c r="NP56" s="15"/>
      <c r="NQ56" s="15"/>
      <c r="NR56" s="15"/>
      <c r="NS56" s="15"/>
      <c r="NT56" s="15"/>
      <c r="NU56" s="15"/>
      <c r="NV56" s="15"/>
      <c r="NW56" s="15"/>
      <c r="NX56" s="15"/>
      <c r="NY56" s="15"/>
      <c r="NZ56" s="15"/>
      <c r="OA56" s="15"/>
      <c r="OB56" s="15"/>
      <c r="OC56" s="15"/>
      <c r="OD56" s="15"/>
      <c r="OE56" s="15"/>
      <c r="OF56" s="15"/>
      <c r="OG56" s="15"/>
      <c r="OH56" s="15"/>
      <c r="OI56" s="15"/>
      <c r="OJ56" s="15"/>
      <c r="OK56" s="15"/>
      <c r="OL56" s="15"/>
      <c r="OM56" s="15"/>
      <c r="ON56" s="15"/>
      <c r="OO56" s="15"/>
      <c r="OP56" s="15"/>
      <c r="OQ56" s="15"/>
      <c r="OR56" s="15"/>
      <c r="OS56" s="15"/>
      <c r="OT56" s="15"/>
      <c r="OU56" s="15"/>
      <c r="OV56" s="15"/>
      <c r="OW56" s="15"/>
      <c r="OX56" s="15"/>
      <c r="OY56" s="15"/>
      <c r="OZ56" s="15"/>
      <c r="PA56" s="15"/>
      <c r="PB56" s="15"/>
      <c r="PC56" s="15"/>
      <c r="PD56" s="15"/>
      <c r="PE56" s="15"/>
      <c r="PF56" s="15"/>
      <c r="PG56" s="15"/>
      <c r="PH56" s="15"/>
      <c r="PI56" s="15"/>
      <c r="PJ56" s="15"/>
      <c r="PK56" s="15"/>
      <c r="PL56" s="15"/>
      <c r="PM56" s="15"/>
      <c r="PN56" s="15"/>
      <c r="PO56" s="15"/>
      <c r="PP56" s="15"/>
      <c r="PQ56" s="15"/>
      <c r="PR56" s="15"/>
      <c r="PS56" s="15"/>
      <c r="PT56" s="15"/>
      <c r="PU56" s="15"/>
      <c r="PV56" s="15"/>
      <c r="PW56" s="15"/>
      <c r="PX56" s="15"/>
      <c r="PY56" s="15"/>
      <c r="PZ56" s="15"/>
      <c r="QA56" s="15"/>
      <c r="QB56" s="15"/>
      <c r="QC56" s="15"/>
      <c r="QD56" s="15"/>
      <c r="QE56" s="15"/>
      <c r="QF56" s="15"/>
      <c r="QG56" s="15"/>
      <c r="QH56" s="15"/>
      <c r="QI56" s="15"/>
      <c r="QJ56" s="15"/>
      <c r="QK56" s="15"/>
      <c r="QL56" s="15"/>
      <c r="QM56" s="15"/>
      <c r="QN56" s="15"/>
      <c r="QO56" s="15"/>
      <c r="QP56" s="15"/>
      <c r="QQ56" s="15"/>
      <c r="QR56" s="15"/>
      <c r="QS56" s="15"/>
      <c r="QT56" s="15"/>
      <c r="QU56" s="15"/>
      <c r="QV56" s="15"/>
      <c r="QW56" s="15"/>
      <c r="QX56" s="15"/>
      <c r="QY56" s="15"/>
      <c r="QZ56" s="15"/>
      <c r="RA56" s="15"/>
      <c r="RB56" s="15"/>
      <c r="RC56" s="15"/>
      <c r="RD56" s="15"/>
      <c r="RE56" s="15"/>
      <c r="RF56" s="15"/>
      <c r="RG56" s="15"/>
      <c r="RH56" s="15"/>
      <c r="RI56" s="15"/>
      <c r="RJ56" s="15"/>
      <c r="RK56" s="15"/>
      <c r="RL56" s="15"/>
      <c r="RM56" s="15"/>
      <c r="RN56" s="15"/>
      <c r="RO56" s="15"/>
      <c r="RP56" s="15"/>
      <c r="RQ56" s="15"/>
      <c r="RR56" s="15"/>
      <c r="RS56" s="15"/>
      <c r="RT56" s="15"/>
      <c r="RU56" s="15"/>
      <c r="RV56" s="15"/>
      <c r="RW56" s="15"/>
      <c r="RX56" s="15"/>
      <c r="RY56" s="15"/>
      <c r="RZ56" s="15"/>
      <c r="SA56" s="15"/>
      <c r="SB56" s="15"/>
      <c r="SC56" s="15"/>
      <c r="SD56" s="15"/>
      <c r="SE56" s="15"/>
      <c r="SF56" s="15"/>
      <c r="SG56" s="15"/>
      <c r="SH56" s="15"/>
      <c r="SI56" s="15"/>
      <c r="SJ56" s="15"/>
      <c r="SK56" s="15"/>
      <c r="SL56" s="15"/>
      <c r="SM56" s="15"/>
      <c r="SN56" s="15"/>
      <c r="SO56" s="15"/>
      <c r="SP56" s="15"/>
      <c r="SQ56" s="15"/>
      <c r="SR56" s="15"/>
      <c r="SS56" s="15"/>
      <c r="ST56" s="15"/>
      <c r="SU56" s="15"/>
      <c r="SV56" s="15"/>
      <c r="SW56" s="15"/>
      <c r="SX56" s="15"/>
      <c r="SY56" s="15"/>
      <c r="SZ56" s="15"/>
      <c r="TA56" s="15"/>
      <c r="TB56" s="15"/>
      <c r="TC56" s="15"/>
      <c r="TD56" s="15"/>
      <c r="TE56" s="15"/>
      <c r="TF56" s="15"/>
      <c r="TG56" s="15"/>
      <c r="TH56" s="15"/>
      <c r="TI56" s="15"/>
      <c r="TJ56" s="15"/>
      <c r="TK56" s="15"/>
      <c r="TL56" s="15"/>
      <c r="TM56" s="15"/>
      <c r="TN56" s="15"/>
      <c r="TO56" s="15"/>
      <c r="TP56" s="15"/>
      <c r="TQ56" s="15"/>
      <c r="TR56" s="15"/>
      <c r="TS56" s="15"/>
      <c r="TT56" s="15"/>
      <c r="TU56" s="15"/>
      <c r="TV56" s="15"/>
      <c r="TW56" s="15"/>
      <c r="TX56" s="15"/>
      <c r="TY56" s="15"/>
      <c r="TZ56" s="15"/>
      <c r="UA56" s="15"/>
      <c r="UB56" s="15"/>
      <c r="UC56" s="15"/>
      <c r="UD56" s="15"/>
      <c r="UE56" s="15"/>
      <c r="UF56" s="15"/>
      <c r="UG56" s="15"/>
      <c r="UH56" s="15"/>
      <c r="UI56" s="15"/>
      <c r="UJ56" s="15"/>
      <c r="UK56" s="15"/>
      <c r="UL56" s="15"/>
      <c r="UM56" s="15"/>
      <c r="UN56" s="15"/>
      <c r="UO56" s="15"/>
      <c r="UP56" s="15"/>
      <c r="UQ56" s="15"/>
      <c r="UR56" s="15"/>
      <c r="US56" s="15"/>
      <c r="UT56" s="15"/>
      <c r="UU56" s="15"/>
      <c r="UV56" s="15"/>
      <c r="UW56" s="15"/>
      <c r="UX56" s="15"/>
      <c r="UY56" s="15"/>
      <c r="UZ56" s="15"/>
      <c r="VA56" s="15"/>
      <c r="VB56" s="15"/>
      <c r="VC56" s="15"/>
      <c r="VD56" s="15"/>
      <c r="VE56" s="15"/>
      <c r="VF56" s="15"/>
      <c r="VG56" s="15"/>
      <c r="VH56" s="15"/>
      <c r="VI56" s="15"/>
      <c r="VJ56" s="15"/>
      <c r="VK56" s="15"/>
      <c r="VL56" s="15"/>
      <c r="VM56" s="15"/>
      <c r="VN56" s="15"/>
      <c r="VO56" s="15"/>
      <c r="VP56" s="15"/>
      <c r="VQ56" s="15"/>
      <c r="VR56" s="15"/>
      <c r="VS56" s="15"/>
      <c r="VT56" s="15"/>
      <c r="VU56" s="15"/>
      <c r="VV56" s="15"/>
      <c r="VW56" s="15"/>
      <c r="VX56" s="15"/>
      <c r="VY56" s="15"/>
      <c r="VZ56" s="15"/>
      <c r="WA56" s="15"/>
      <c r="WB56" s="15"/>
      <c r="WC56" s="15"/>
      <c r="WD56" s="15"/>
      <c r="WE56" s="15"/>
      <c r="WF56" s="15"/>
      <c r="WG56" s="15"/>
      <c r="WH56" s="15"/>
      <c r="WI56" s="15"/>
      <c r="WJ56" s="15"/>
      <c r="WK56" s="15"/>
      <c r="WL56" s="15"/>
      <c r="WM56" s="15"/>
      <c r="WN56" s="15"/>
      <c r="WO56" s="15"/>
      <c r="WP56" s="15"/>
      <c r="WQ56" s="15"/>
      <c r="WR56" s="15"/>
      <c r="WS56" s="15"/>
      <c r="WT56" s="15"/>
      <c r="WU56" s="15"/>
      <c r="WV56" s="15"/>
      <c r="WW56" s="15"/>
      <c r="WX56" s="15"/>
      <c r="WY56" s="15"/>
      <c r="WZ56" s="15"/>
      <c r="XA56" s="15"/>
      <c r="XB56" s="15"/>
      <c r="XC56" s="15"/>
      <c r="XD56" s="15"/>
      <c r="XE56" s="15"/>
      <c r="XF56" s="15"/>
      <c r="XG56" s="15"/>
      <c r="XH56" s="15"/>
      <c r="XI56" s="15"/>
      <c r="XJ56" s="15"/>
      <c r="XK56" s="15"/>
      <c r="XL56" s="15"/>
      <c r="XM56" s="15"/>
      <c r="XN56" s="15"/>
      <c r="XO56" s="15"/>
      <c r="XP56" s="15"/>
      <c r="XQ56" s="15"/>
      <c r="XR56" s="15"/>
      <c r="XS56" s="15"/>
      <c r="XT56" s="15"/>
      <c r="XU56" s="15"/>
      <c r="XV56" s="15"/>
      <c r="XW56" s="15"/>
      <c r="XX56" s="15"/>
      <c r="XY56" s="15"/>
      <c r="XZ56" s="15"/>
      <c r="YA56" s="15"/>
      <c r="YB56" s="15"/>
      <c r="YC56" s="15"/>
      <c r="YD56" s="15"/>
      <c r="YE56" s="15"/>
      <c r="YF56" s="15"/>
      <c r="YG56" s="15"/>
      <c r="YH56" s="15"/>
      <c r="YI56" s="15"/>
      <c r="YJ56" s="15"/>
      <c r="YK56" s="15"/>
      <c r="YL56" s="15"/>
      <c r="YM56" s="15"/>
      <c r="YN56" s="15"/>
      <c r="YO56" s="15"/>
      <c r="YP56" s="15"/>
      <c r="YQ56" s="15"/>
      <c r="YR56" s="15"/>
      <c r="YS56" s="15"/>
      <c r="YT56" s="15"/>
      <c r="YU56" s="15"/>
      <c r="YV56" s="15"/>
      <c r="YW56" s="15"/>
      <c r="YX56" s="15"/>
      <c r="YY56" s="15"/>
      <c r="YZ56" s="15"/>
      <c r="ZA56" s="15"/>
      <c r="ZB56" s="15"/>
      <c r="ZC56" s="15"/>
      <c r="ZD56" s="15"/>
      <c r="ZE56" s="15"/>
      <c r="ZF56" s="15"/>
      <c r="ZG56" s="15"/>
      <c r="ZH56" s="15"/>
      <c r="ZI56" s="15"/>
      <c r="ZJ56" s="15"/>
      <c r="ZK56" s="15"/>
      <c r="ZL56" s="15"/>
      <c r="ZM56" s="15"/>
      <c r="ZN56" s="15"/>
      <c r="ZO56" s="15"/>
      <c r="ZP56" s="15"/>
      <c r="ZQ56" s="15"/>
      <c r="ZR56" s="15"/>
      <c r="ZS56" s="15"/>
      <c r="ZT56" s="15"/>
      <c r="ZU56" s="15"/>
      <c r="ZV56" s="15"/>
      <c r="ZW56" s="15"/>
      <c r="ZX56" s="15"/>
      <c r="ZY56" s="15"/>
      <c r="ZZ56" s="15"/>
      <c r="AAA56" s="15"/>
      <c r="AAB56" s="15"/>
      <c r="AAC56" s="15"/>
      <c r="AAD56" s="15"/>
      <c r="AAE56" s="15"/>
      <c r="AAF56" s="15"/>
      <c r="AAG56" s="15"/>
      <c r="AAH56" s="15"/>
      <c r="AAI56" s="15"/>
      <c r="AAJ56" s="15"/>
      <c r="AAK56" s="15"/>
      <c r="AAL56" s="15"/>
      <c r="AAM56" s="15"/>
      <c r="AAN56" s="15"/>
      <c r="AAO56" s="15"/>
      <c r="AAP56" s="15"/>
      <c r="AAQ56" s="15"/>
      <c r="AAR56" s="15"/>
      <c r="AAS56" s="15"/>
      <c r="AAT56" s="15"/>
      <c r="AAU56" s="15"/>
      <c r="AAV56" s="15"/>
      <c r="AAW56" s="15"/>
      <c r="AAX56" s="15"/>
      <c r="AAY56" s="15"/>
      <c r="AAZ56" s="15"/>
      <c r="ABA56" s="15"/>
      <c r="ABB56" s="15"/>
      <c r="ABC56" s="15"/>
      <c r="ABD56" s="15"/>
      <c r="ABE56" s="15"/>
      <c r="ABF56" s="15"/>
      <c r="ABG56" s="15"/>
      <c r="ABH56" s="15"/>
      <c r="ABI56" s="15"/>
      <c r="ABJ56" s="15"/>
      <c r="ABK56" s="15"/>
      <c r="ABL56" s="15"/>
      <c r="ABM56" s="15"/>
      <c r="ABN56" s="15"/>
      <c r="ABO56" s="15"/>
      <c r="ABP56" s="15"/>
      <c r="ABQ56" s="15"/>
      <c r="ABR56" s="15"/>
      <c r="ABS56" s="15"/>
      <c r="ABT56" s="15"/>
      <c r="ABU56" s="15"/>
      <c r="ABV56" s="15"/>
      <c r="ABW56" s="15"/>
      <c r="ABX56" s="15"/>
      <c r="ABY56" s="15"/>
      <c r="ABZ56" s="15"/>
      <c r="ACA56" s="15"/>
      <c r="ACB56" s="15"/>
      <c r="ACC56" s="15"/>
      <c r="ACD56" s="15"/>
      <c r="ACE56" s="15"/>
      <c r="ACF56" s="15"/>
      <c r="ACG56" s="15"/>
      <c r="ACH56" s="15"/>
      <c r="ACI56" s="15"/>
      <c r="ACJ56" s="15"/>
      <c r="ACK56" s="15"/>
      <c r="ACL56" s="15"/>
      <c r="ACM56" s="15"/>
      <c r="ACN56" s="15"/>
      <c r="ACO56" s="15"/>
      <c r="ACP56" s="15"/>
      <c r="ACQ56" s="15"/>
      <c r="ACR56" s="15"/>
      <c r="ACS56" s="15"/>
      <c r="ACT56" s="15"/>
      <c r="ACU56" s="15"/>
      <c r="ACV56" s="15"/>
      <c r="ACW56" s="15"/>
      <c r="ACX56" s="15"/>
      <c r="ACY56" s="15"/>
      <c r="ACZ56" s="15"/>
      <c r="ADA56" s="15"/>
      <c r="ADB56" s="15"/>
      <c r="ADC56" s="15"/>
      <c r="ADD56" s="15"/>
      <c r="ADE56" s="15"/>
      <c r="ADF56" s="15"/>
      <c r="ADG56" s="15"/>
      <c r="ADH56" s="15"/>
      <c r="ADI56" s="15"/>
      <c r="ADJ56" s="15"/>
      <c r="ADK56" s="15"/>
      <c r="ADL56" s="15"/>
      <c r="ADM56" s="15"/>
      <c r="ADN56" s="15"/>
      <c r="ADO56" s="15"/>
      <c r="ADP56" s="15"/>
      <c r="ADQ56" s="15"/>
      <c r="ADR56" s="15"/>
      <c r="ADS56" s="15"/>
      <c r="ADT56" s="15"/>
      <c r="ADU56" s="15"/>
      <c r="ADV56" s="15"/>
      <c r="ADW56" s="15"/>
      <c r="ADX56" s="15"/>
      <c r="ADY56" s="15"/>
      <c r="ADZ56" s="15"/>
      <c r="AEA56" s="15"/>
      <c r="AEB56" s="15"/>
      <c r="AEC56" s="15"/>
      <c r="AED56" s="15"/>
      <c r="AEE56" s="15"/>
      <c r="AEF56" s="15"/>
      <c r="AEG56" s="15"/>
      <c r="AEH56" s="15"/>
      <c r="AEI56" s="15"/>
      <c r="AEJ56" s="15"/>
      <c r="AEK56" s="15"/>
      <c r="AEL56" s="15"/>
      <c r="AEM56" s="15"/>
      <c r="AEN56" s="15"/>
      <c r="AEO56" s="15"/>
      <c r="AEP56" s="15"/>
      <c r="AEQ56" s="15"/>
      <c r="AER56" s="15"/>
      <c r="AES56" s="15"/>
      <c r="AET56" s="15"/>
      <c r="AEU56" s="15"/>
      <c r="AEV56" s="15"/>
      <c r="AEW56" s="15"/>
      <c r="AEX56" s="15"/>
      <c r="AEY56" s="15"/>
      <c r="AEZ56" s="15"/>
      <c r="AFA56" s="15"/>
      <c r="AFB56" s="15"/>
      <c r="AFC56" s="15"/>
      <c r="AFD56" s="15"/>
      <c r="AFE56" s="15"/>
      <c r="AFF56" s="15"/>
      <c r="AFG56" s="15"/>
      <c r="AFH56" s="15"/>
      <c r="AFI56" s="15"/>
      <c r="AFJ56" s="15"/>
      <c r="AFK56" s="15"/>
      <c r="AFL56" s="15"/>
      <c r="AFM56" s="15"/>
      <c r="AFN56" s="15"/>
      <c r="AFO56" s="15"/>
      <c r="AFP56" s="15"/>
      <c r="AFQ56" s="15"/>
      <c r="AFR56" s="15"/>
      <c r="AFS56" s="15"/>
      <c r="AFT56" s="15"/>
      <c r="AFU56" s="15"/>
      <c r="AFV56" s="15"/>
      <c r="AFW56" s="15"/>
      <c r="AFX56" s="15"/>
      <c r="AFY56" s="15"/>
      <c r="AFZ56" s="15"/>
      <c r="AGA56" s="15"/>
      <c r="AGB56" s="15"/>
      <c r="AGC56" s="15"/>
      <c r="AGD56" s="15"/>
      <c r="AGE56" s="15"/>
      <c r="AGF56" s="15"/>
      <c r="AGG56" s="15"/>
      <c r="AGH56" s="15"/>
      <c r="AGI56" s="15"/>
      <c r="AGJ56" s="15"/>
      <c r="AGK56" s="15"/>
      <c r="AGL56" s="15"/>
      <c r="AGM56" s="15"/>
      <c r="AGN56" s="15"/>
      <c r="AGO56" s="15"/>
      <c r="AGP56" s="15"/>
      <c r="AGQ56" s="15"/>
      <c r="AGR56" s="15"/>
      <c r="AGS56" s="15"/>
      <c r="AGT56" s="15"/>
      <c r="AGU56" s="15"/>
      <c r="AGV56" s="15"/>
      <c r="AGW56" s="15"/>
      <c r="AGX56" s="15"/>
      <c r="AGY56" s="15"/>
      <c r="AGZ56" s="15"/>
      <c r="AHA56" s="15"/>
      <c r="AHB56" s="15"/>
      <c r="AHC56" s="15"/>
      <c r="AHD56" s="15"/>
      <c r="AHE56" s="15"/>
      <c r="AHF56" s="15"/>
      <c r="AHG56" s="15"/>
      <c r="AHH56" s="15"/>
      <c r="AHI56" s="15"/>
      <c r="AHJ56" s="15"/>
      <c r="AHK56" s="15"/>
      <c r="AHL56" s="15"/>
      <c r="AHM56" s="15"/>
      <c r="AHN56" s="15"/>
      <c r="AHO56" s="15"/>
      <c r="AHP56" s="15"/>
      <c r="AHQ56" s="15"/>
      <c r="AHR56" s="15"/>
      <c r="AHS56" s="15"/>
      <c r="AHT56" s="15"/>
      <c r="AHU56" s="15"/>
      <c r="AHV56" s="15"/>
      <c r="AHW56" s="15"/>
      <c r="AHX56" s="15"/>
      <c r="AHY56" s="15"/>
      <c r="AHZ56" s="15"/>
      <c r="AIA56" s="15"/>
      <c r="AIB56" s="15"/>
      <c r="AIC56" s="15"/>
      <c r="AID56" s="15"/>
      <c r="AIE56" s="15"/>
      <c r="AIF56" s="15"/>
      <c r="AIG56" s="15"/>
      <c r="AIH56" s="15"/>
      <c r="AII56" s="15"/>
      <c r="AIJ56" s="15"/>
      <c r="AIK56" s="15"/>
      <c r="AIL56" s="15"/>
      <c r="AIM56" s="15"/>
      <c r="AIN56" s="15"/>
      <c r="AIO56" s="15"/>
      <c r="AIP56" s="15"/>
      <c r="AIQ56" s="15"/>
      <c r="AIR56" s="15"/>
      <c r="AIS56" s="15"/>
      <c r="AIT56" s="15"/>
      <c r="AIU56" s="15"/>
      <c r="AIV56" s="15"/>
      <c r="AIW56" s="15"/>
      <c r="AIX56" s="15"/>
      <c r="AIY56" s="15"/>
      <c r="AIZ56" s="15"/>
      <c r="AJA56" s="15"/>
      <c r="AJB56" s="15"/>
      <c r="AJC56" s="15"/>
      <c r="AJD56" s="15"/>
      <c r="AJE56" s="15"/>
      <c r="AJF56" s="15"/>
      <c r="AJG56" s="15"/>
      <c r="AJH56" s="15"/>
      <c r="AJI56" s="15"/>
      <c r="AJJ56" s="15"/>
      <c r="AJK56" s="15"/>
      <c r="AJL56" s="15"/>
      <c r="AJM56" s="15"/>
      <c r="AJN56" s="15"/>
      <c r="AJO56" s="15"/>
      <c r="AJP56" s="15"/>
      <c r="AJQ56" s="15"/>
      <c r="AJR56" s="15"/>
      <c r="AJS56" s="15"/>
      <c r="AJT56" s="15"/>
      <c r="AJU56" s="15"/>
      <c r="AJV56" s="15"/>
      <c r="AJW56" s="15"/>
      <c r="AJX56" s="15"/>
      <c r="AJY56" s="15"/>
      <c r="AJZ56" s="15"/>
      <c r="AKA56" s="15"/>
      <c r="AKB56" s="15"/>
      <c r="AKC56" s="15"/>
      <c r="AKD56" s="15"/>
      <c r="AKE56" s="15"/>
      <c r="AKF56" s="15"/>
      <c r="AKG56" s="15"/>
      <c r="AKH56" s="15"/>
      <c r="AKI56" s="15"/>
      <c r="AKJ56" s="15"/>
      <c r="AKK56" s="15"/>
      <c r="AKL56" s="15"/>
      <c r="AKM56" s="15"/>
      <c r="AKN56" s="15"/>
      <c r="AKO56" s="15"/>
      <c r="AKP56" s="15"/>
      <c r="AKQ56" s="15"/>
      <c r="AKR56" s="15"/>
      <c r="AKS56" s="15"/>
      <c r="AKT56" s="15"/>
      <c r="AKU56" s="15"/>
      <c r="AKV56" s="15"/>
      <c r="AKW56" s="15"/>
      <c r="AKX56" s="15"/>
      <c r="AKY56" s="15"/>
      <c r="AKZ56" s="15"/>
      <c r="ALA56" s="15"/>
      <c r="ALB56" s="15"/>
      <c r="ALC56" s="15"/>
      <c r="ALD56" s="15"/>
      <c r="ALE56" s="15"/>
      <c r="ALF56" s="15"/>
      <c r="ALG56" s="15"/>
      <c r="ALH56" s="15"/>
      <c r="ALI56" s="15"/>
      <c r="ALJ56" s="15"/>
      <c r="ALK56" s="15"/>
      <c r="ALL56" s="15"/>
      <c r="ALM56" s="15"/>
      <c r="ALN56" s="15"/>
      <c r="ALO56" s="15"/>
      <c r="ALP56" s="15"/>
      <c r="ALQ56" s="15"/>
      <c r="ALR56" s="15"/>
      <c r="ALS56" s="15"/>
      <c r="ALT56" s="15"/>
      <c r="ALU56" s="15"/>
      <c r="ALV56" s="15"/>
      <c r="ALW56" s="15"/>
      <c r="ALX56" s="15"/>
      <c r="ALY56" s="15"/>
      <c r="ALZ56" s="15"/>
      <c r="AMA56" s="15"/>
      <c r="AMB56" s="15"/>
      <c r="AMC56" s="15"/>
      <c r="AMD56" s="15"/>
      <c r="AME56" s="15"/>
      <c r="AMF56" s="15"/>
      <c r="AMG56" s="15"/>
      <c r="AMH56" s="15"/>
    </row>
    <row r="57" spans="1:1022" ht="15.75" thickBot="1" x14ac:dyDescent="0.3">
      <c r="A57" s="543">
        <v>16</v>
      </c>
      <c r="B57" s="617" t="s">
        <v>126</v>
      </c>
      <c r="C57" s="622" t="s">
        <v>125</v>
      </c>
      <c r="D57" s="620" t="s">
        <v>124</v>
      </c>
      <c r="E57" s="48" t="s">
        <v>10</v>
      </c>
      <c r="F57" s="55" t="s">
        <v>25</v>
      </c>
      <c r="G57" s="225">
        <v>0</v>
      </c>
      <c r="H57" s="635">
        <f>SUM(G57:G59)</f>
        <v>0</v>
      </c>
      <c r="I57" s="21"/>
      <c r="J57" s="150">
        <v>80101</v>
      </c>
      <c r="K57" s="554"/>
      <c r="L57" s="96"/>
      <c r="M57" s="96"/>
      <c r="N57" s="3"/>
    </row>
    <row r="58" spans="1:1022" ht="15.75" thickBot="1" x14ac:dyDescent="0.3">
      <c r="A58" s="544"/>
      <c r="B58" s="618"/>
      <c r="C58" s="623"/>
      <c r="D58" s="621"/>
      <c r="E58" s="45" t="s">
        <v>4</v>
      </c>
      <c r="F58" s="40" t="s">
        <v>25</v>
      </c>
      <c r="G58" s="225">
        <v>0</v>
      </c>
      <c r="H58" s="395"/>
      <c r="I58" s="21"/>
      <c r="J58" s="150">
        <v>80101</v>
      </c>
      <c r="K58" s="554"/>
      <c r="L58" s="96"/>
      <c r="M58" s="96"/>
      <c r="N58" s="3"/>
    </row>
    <row r="59" spans="1:1022" ht="26.25" thickBot="1" x14ac:dyDescent="0.3">
      <c r="A59" s="545"/>
      <c r="B59" s="619"/>
      <c r="C59" s="624"/>
      <c r="D59" s="621"/>
      <c r="E59" s="50" t="s">
        <v>2</v>
      </c>
      <c r="F59" s="40" t="s">
        <v>25</v>
      </c>
      <c r="G59" s="225">
        <v>0</v>
      </c>
      <c r="H59" s="483"/>
      <c r="I59" s="26"/>
      <c r="J59" s="150">
        <v>80101</v>
      </c>
      <c r="K59" s="554"/>
      <c r="L59" s="96"/>
      <c r="M59" s="96"/>
      <c r="N59" s="3"/>
    </row>
    <row r="60" spans="1:1022" ht="15.75" thickBot="1" x14ac:dyDescent="0.3">
      <c r="A60" s="359">
        <v>18</v>
      </c>
      <c r="B60" s="478" t="s">
        <v>123</v>
      </c>
      <c r="C60" s="468" t="s">
        <v>122</v>
      </c>
      <c r="D60" s="471" t="s">
        <v>121</v>
      </c>
      <c r="E60" s="125" t="s">
        <v>4</v>
      </c>
      <c r="F60" s="99" t="s">
        <v>21</v>
      </c>
      <c r="G60" s="224">
        <v>0</v>
      </c>
      <c r="H60" s="352">
        <f>SUM(G60:G62)</f>
        <v>0</v>
      </c>
      <c r="I60" s="24"/>
      <c r="J60" s="150">
        <v>80101</v>
      </c>
      <c r="K60" s="495"/>
      <c r="L60" s="30"/>
      <c r="M60" s="30"/>
      <c r="N60" s="3"/>
    </row>
    <row r="61" spans="1:1022" ht="15.75" thickBot="1" x14ac:dyDescent="0.3">
      <c r="A61" s="359"/>
      <c r="B61" s="479"/>
      <c r="C61" s="469"/>
      <c r="D61" s="472"/>
      <c r="E61" s="103" t="s">
        <v>17</v>
      </c>
      <c r="F61" s="126" t="s">
        <v>21</v>
      </c>
      <c r="G61" s="224">
        <v>0</v>
      </c>
      <c r="H61" s="352"/>
      <c r="I61" s="24"/>
      <c r="J61" s="150">
        <v>80101</v>
      </c>
      <c r="K61" s="495"/>
      <c r="L61" s="30"/>
      <c r="M61" s="30"/>
      <c r="N61" s="3"/>
    </row>
    <row r="62" spans="1:1022" ht="26.25" thickBot="1" x14ac:dyDescent="0.3">
      <c r="A62" s="360"/>
      <c r="B62" s="480"/>
      <c r="C62" s="470"/>
      <c r="D62" s="473"/>
      <c r="E62" s="106" t="s">
        <v>2</v>
      </c>
      <c r="F62" s="110" t="s">
        <v>21</v>
      </c>
      <c r="G62" s="224">
        <v>0</v>
      </c>
      <c r="H62" s="352"/>
      <c r="I62" s="24"/>
      <c r="J62" s="205">
        <v>80101</v>
      </c>
      <c r="K62" s="495"/>
      <c r="L62" s="30"/>
      <c r="M62" s="30"/>
      <c r="N62" s="3"/>
    </row>
    <row r="63" spans="1:1022" s="14" customFormat="1" ht="15.75" thickBot="1" x14ac:dyDescent="0.3">
      <c r="A63" s="277">
        <v>19</v>
      </c>
      <c r="B63" s="287" t="s">
        <v>120</v>
      </c>
      <c r="C63" s="306" t="s">
        <v>119</v>
      </c>
      <c r="D63" s="455" t="s">
        <v>118</v>
      </c>
      <c r="E63" s="57" t="s">
        <v>4</v>
      </c>
      <c r="F63" s="34">
        <v>2026</v>
      </c>
      <c r="G63" s="225">
        <v>0</v>
      </c>
      <c r="H63" s="332">
        <f>SUM(G63:G66)</f>
        <v>0</v>
      </c>
      <c r="I63" s="24"/>
      <c r="J63" s="206">
        <v>80102</v>
      </c>
      <c r="K63" s="495"/>
      <c r="L63" s="30"/>
      <c r="M63" s="30"/>
      <c r="N63" s="3"/>
      <c r="O63" s="3"/>
      <c r="P63" s="3"/>
      <c r="Q63" s="90"/>
      <c r="R63" s="2"/>
      <c r="S63" s="2"/>
      <c r="T63" s="2"/>
      <c r="U63" s="2"/>
      <c r="V63" s="2"/>
      <c r="W63" s="2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 s="15"/>
      <c r="AFV63" s="15"/>
      <c r="AFW63" s="15"/>
      <c r="AFX63" s="15"/>
      <c r="AFY63" s="15"/>
      <c r="AFZ63" s="15"/>
      <c r="AGA63" s="15"/>
      <c r="AGB63" s="15"/>
      <c r="AGC63" s="15"/>
      <c r="AGD63" s="15"/>
      <c r="AGE63" s="15"/>
      <c r="AGF63" s="15"/>
      <c r="AGG63" s="15"/>
      <c r="AGH63" s="15"/>
      <c r="AGI63" s="15"/>
      <c r="AGJ63" s="15"/>
      <c r="AGK63" s="15"/>
      <c r="AGL63" s="15"/>
      <c r="AGM63" s="15"/>
      <c r="AGN63" s="15"/>
      <c r="AGO63" s="15"/>
      <c r="AGP63" s="15"/>
      <c r="AGQ63" s="15"/>
      <c r="AGR63" s="15"/>
      <c r="AGS63" s="15"/>
      <c r="AGT63" s="15"/>
      <c r="AGU63" s="15"/>
      <c r="AGV63" s="15"/>
      <c r="AGW63" s="15"/>
      <c r="AGX63" s="15"/>
      <c r="AGY63" s="15"/>
      <c r="AGZ63" s="15"/>
      <c r="AHA63" s="15"/>
      <c r="AHB63" s="15"/>
      <c r="AHC63" s="15"/>
      <c r="AHD63" s="15"/>
      <c r="AHE63" s="15"/>
      <c r="AHF63" s="15"/>
      <c r="AHG63" s="15"/>
      <c r="AHH63" s="15"/>
      <c r="AHI63" s="15"/>
      <c r="AHJ63" s="15"/>
      <c r="AHK63" s="15"/>
      <c r="AHL63" s="15"/>
      <c r="AHM63" s="15"/>
      <c r="AHN63" s="15"/>
      <c r="AHO63" s="15"/>
      <c r="AHP63" s="15"/>
      <c r="AHQ63" s="15"/>
      <c r="AHR63" s="15"/>
      <c r="AHS63" s="15"/>
      <c r="AHT63" s="15"/>
      <c r="AHU63" s="15"/>
      <c r="AHV63" s="15"/>
      <c r="AHW63" s="15"/>
      <c r="AHX63" s="15"/>
      <c r="AHY63" s="15"/>
      <c r="AHZ63" s="15"/>
      <c r="AIA63" s="15"/>
      <c r="AIB63" s="15"/>
      <c r="AIC63" s="15"/>
      <c r="AID63" s="15"/>
      <c r="AIE63" s="15"/>
      <c r="AIF63" s="15"/>
      <c r="AIG63" s="15"/>
      <c r="AIH63" s="15"/>
      <c r="AII63" s="15"/>
      <c r="AIJ63" s="15"/>
      <c r="AIK63" s="15"/>
      <c r="AIL63" s="15"/>
      <c r="AIM63" s="15"/>
      <c r="AIN63" s="15"/>
      <c r="AIO63" s="15"/>
      <c r="AIP63" s="15"/>
      <c r="AIQ63" s="15"/>
      <c r="AIR63" s="15"/>
      <c r="AIS63" s="15"/>
      <c r="AIT63" s="15"/>
      <c r="AIU63" s="15"/>
      <c r="AIV63" s="15"/>
      <c r="AIW63" s="15"/>
      <c r="AIX63" s="15"/>
      <c r="AIY63" s="15"/>
      <c r="AIZ63" s="15"/>
      <c r="AJA63" s="15"/>
      <c r="AJB63" s="15"/>
      <c r="AJC63" s="15"/>
      <c r="AJD63" s="15"/>
      <c r="AJE63" s="15"/>
      <c r="AJF63" s="15"/>
      <c r="AJG63" s="15"/>
      <c r="AJH63" s="15"/>
      <c r="AJI63" s="15"/>
      <c r="AJJ63" s="15"/>
      <c r="AJK63" s="15"/>
      <c r="AJL63" s="15"/>
      <c r="AJM63" s="15"/>
      <c r="AJN63" s="15"/>
      <c r="AJO63" s="15"/>
      <c r="AJP63" s="15"/>
      <c r="AJQ63" s="15"/>
      <c r="AJR63" s="15"/>
      <c r="AJS63" s="15"/>
      <c r="AJT63" s="15"/>
      <c r="AJU63" s="15"/>
      <c r="AJV63" s="15"/>
      <c r="AJW63" s="15"/>
      <c r="AJX63" s="15"/>
      <c r="AJY63" s="15"/>
      <c r="AJZ63" s="15"/>
      <c r="AKA63" s="15"/>
      <c r="AKB63" s="15"/>
      <c r="AKC63" s="15"/>
      <c r="AKD63" s="15"/>
      <c r="AKE63" s="15"/>
      <c r="AKF63" s="15"/>
      <c r="AKG63" s="15"/>
      <c r="AKH63" s="15"/>
      <c r="AKI63" s="15"/>
      <c r="AKJ63" s="15"/>
      <c r="AKK63" s="15"/>
      <c r="AKL63" s="15"/>
      <c r="AKM63" s="15"/>
      <c r="AKN63" s="15"/>
      <c r="AKO63" s="15"/>
      <c r="AKP63" s="15"/>
      <c r="AKQ63" s="15"/>
      <c r="AKR63" s="15"/>
      <c r="AKS63" s="15"/>
      <c r="AKT63" s="15"/>
      <c r="AKU63" s="15"/>
      <c r="AKV63" s="15"/>
      <c r="AKW63" s="15"/>
      <c r="AKX63" s="15"/>
      <c r="AKY63" s="15"/>
      <c r="AKZ63" s="15"/>
      <c r="ALA63" s="15"/>
      <c r="ALB63" s="15"/>
      <c r="ALC63" s="15"/>
      <c r="ALD63" s="15"/>
      <c r="ALE63" s="15"/>
      <c r="ALF63" s="15"/>
      <c r="ALG63" s="15"/>
      <c r="ALH63" s="15"/>
      <c r="ALI63" s="15"/>
      <c r="ALJ63" s="15"/>
      <c r="ALK63" s="15"/>
      <c r="ALL63" s="15"/>
      <c r="ALM63" s="15"/>
      <c r="ALN63" s="15"/>
      <c r="ALO63" s="15"/>
      <c r="ALP63" s="15"/>
      <c r="ALQ63" s="15"/>
      <c r="ALR63" s="15"/>
      <c r="ALS63" s="15"/>
      <c r="ALT63" s="15"/>
      <c r="ALU63" s="15"/>
      <c r="ALV63" s="15"/>
      <c r="ALW63" s="15"/>
      <c r="ALX63" s="15"/>
      <c r="ALY63" s="15"/>
      <c r="ALZ63" s="15"/>
      <c r="AMA63" s="15"/>
      <c r="AMB63" s="15"/>
      <c r="AMC63" s="15"/>
      <c r="AMD63" s="15"/>
      <c r="AME63" s="15"/>
      <c r="AMF63" s="15"/>
      <c r="AMG63" s="15"/>
      <c r="AMH63" s="15"/>
    </row>
    <row r="64" spans="1:1022" s="14" customFormat="1" ht="26.25" thickBot="1" x14ac:dyDescent="0.3">
      <c r="A64" s="277"/>
      <c r="B64" s="287"/>
      <c r="C64" s="306"/>
      <c r="D64" s="455"/>
      <c r="E64" s="39" t="s">
        <v>2</v>
      </c>
      <c r="F64" s="55">
        <v>2026</v>
      </c>
      <c r="G64" s="225">
        <v>0</v>
      </c>
      <c r="H64" s="332"/>
      <c r="I64" s="24"/>
      <c r="J64" s="151">
        <v>80102</v>
      </c>
      <c r="K64" s="495"/>
      <c r="L64" s="30"/>
      <c r="M64" s="30"/>
      <c r="N64" s="3"/>
      <c r="O64" s="3"/>
      <c r="P64" s="3"/>
      <c r="Q64" s="90"/>
      <c r="R64" s="2"/>
      <c r="S64" s="2"/>
      <c r="T64" s="2"/>
      <c r="U64" s="2"/>
      <c r="V64" s="2"/>
      <c r="W64" s="2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  <c r="KE64" s="15"/>
      <c r="KF64" s="15"/>
      <c r="KG64" s="15"/>
      <c r="KH64" s="15"/>
      <c r="KI64" s="15"/>
      <c r="KJ64" s="15"/>
      <c r="KK64" s="15"/>
      <c r="KL64" s="15"/>
      <c r="KM64" s="15"/>
      <c r="KN64" s="15"/>
      <c r="KO64" s="15"/>
      <c r="KP64" s="15"/>
      <c r="KQ64" s="15"/>
      <c r="KR64" s="15"/>
      <c r="KS64" s="15"/>
      <c r="KT64" s="15"/>
      <c r="KU64" s="15"/>
      <c r="KV64" s="15"/>
      <c r="KW64" s="15"/>
      <c r="KX64" s="15"/>
      <c r="KY64" s="15"/>
      <c r="KZ64" s="15"/>
      <c r="LA64" s="15"/>
      <c r="LB64" s="15"/>
      <c r="LC64" s="15"/>
      <c r="LD64" s="15"/>
      <c r="LE64" s="15"/>
      <c r="LF64" s="15"/>
      <c r="LG64" s="15"/>
      <c r="LH64" s="15"/>
      <c r="LI64" s="15"/>
      <c r="LJ64" s="15"/>
      <c r="LK64" s="15"/>
      <c r="LL64" s="15"/>
      <c r="LM64" s="15"/>
      <c r="LN64" s="15"/>
      <c r="LO64" s="15"/>
      <c r="LP64" s="15"/>
      <c r="LQ64" s="15"/>
      <c r="LR64" s="15"/>
      <c r="LS64" s="15"/>
      <c r="LT64" s="15"/>
      <c r="LU64" s="15"/>
      <c r="LV64" s="15"/>
      <c r="LW64" s="15"/>
      <c r="LX64" s="15"/>
      <c r="LY64" s="15"/>
      <c r="LZ64" s="15"/>
      <c r="MA64" s="15"/>
      <c r="MB64" s="15"/>
      <c r="MC64" s="15"/>
      <c r="MD64" s="15"/>
      <c r="ME64" s="15"/>
      <c r="MF64" s="15"/>
      <c r="MG64" s="15"/>
      <c r="MH64" s="15"/>
      <c r="MI64" s="15"/>
      <c r="MJ64" s="15"/>
      <c r="MK64" s="15"/>
      <c r="ML64" s="15"/>
      <c r="MM64" s="15"/>
      <c r="MN64" s="15"/>
      <c r="MO64" s="15"/>
      <c r="MP64" s="15"/>
      <c r="MQ64" s="15"/>
      <c r="MR64" s="15"/>
      <c r="MS64" s="15"/>
      <c r="MT64" s="15"/>
      <c r="MU64" s="15"/>
      <c r="MV64" s="15"/>
      <c r="MW64" s="15"/>
      <c r="MX64" s="15"/>
      <c r="MY64" s="15"/>
      <c r="MZ64" s="15"/>
      <c r="NA64" s="15"/>
      <c r="NB64" s="15"/>
      <c r="NC64" s="15"/>
      <c r="ND64" s="15"/>
      <c r="NE64" s="15"/>
      <c r="NF64" s="15"/>
      <c r="NG64" s="15"/>
      <c r="NH64" s="15"/>
      <c r="NI64" s="15"/>
      <c r="NJ64" s="15"/>
      <c r="NK64" s="15"/>
      <c r="NL64" s="15"/>
      <c r="NM64" s="15"/>
      <c r="NN64" s="15"/>
      <c r="NO64" s="15"/>
      <c r="NP64" s="15"/>
      <c r="NQ64" s="15"/>
      <c r="NR64" s="15"/>
      <c r="NS64" s="15"/>
      <c r="NT64" s="15"/>
      <c r="NU64" s="15"/>
      <c r="NV64" s="15"/>
      <c r="NW64" s="15"/>
      <c r="NX64" s="15"/>
      <c r="NY64" s="15"/>
      <c r="NZ64" s="15"/>
      <c r="OA64" s="15"/>
      <c r="OB64" s="15"/>
      <c r="OC64" s="15"/>
      <c r="OD64" s="15"/>
      <c r="OE64" s="15"/>
      <c r="OF64" s="15"/>
      <c r="OG64" s="15"/>
      <c r="OH64" s="15"/>
      <c r="OI64" s="15"/>
      <c r="OJ64" s="15"/>
      <c r="OK64" s="15"/>
      <c r="OL64" s="15"/>
      <c r="OM64" s="15"/>
      <c r="ON64" s="15"/>
      <c r="OO64" s="15"/>
      <c r="OP64" s="15"/>
      <c r="OQ64" s="15"/>
      <c r="OR64" s="15"/>
      <c r="OS64" s="15"/>
      <c r="OT64" s="15"/>
      <c r="OU64" s="15"/>
      <c r="OV64" s="15"/>
      <c r="OW64" s="15"/>
      <c r="OX64" s="15"/>
      <c r="OY64" s="15"/>
      <c r="OZ64" s="15"/>
      <c r="PA64" s="15"/>
      <c r="PB64" s="15"/>
      <c r="PC64" s="15"/>
      <c r="PD64" s="15"/>
      <c r="PE64" s="15"/>
      <c r="PF64" s="15"/>
      <c r="PG64" s="15"/>
      <c r="PH64" s="15"/>
      <c r="PI64" s="15"/>
      <c r="PJ64" s="15"/>
      <c r="PK64" s="15"/>
      <c r="PL64" s="15"/>
      <c r="PM64" s="15"/>
      <c r="PN64" s="15"/>
      <c r="PO64" s="15"/>
      <c r="PP64" s="15"/>
      <c r="PQ64" s="15"/>
      <c r="PR64" s="15"/>
      <c r="PS64" s="15"/>
      <c r="PT64" s="15"/>
      <c r="PU64" s="15"/>
      <c r="PV64" s="15"/>
      <c r="PW64" s="15"/>
      <c r="PX64" s="15"/>
      <c r="PY64" s="15"/>
      <c r="PZ64" s="15"/>
      <c r="QA64" s="15"/>
      <c r="QB64" s="15"/>
      <c r="QC64" s="15"/>
      <c r="QD64" s="15"/>
      <c r="QE64" s="15"/>
      <c r="QF64" s="15"/>
      <c r="QG64" s="15"/>
      <c r="QH64" s="15"/>
      <c r="QI64" s="15"/>
      <c r="QJ64" s="15"/>
      <c r="QK64" s="15"/>
      <c r="QL64" s="15"/>
      <c r="QM64" s="15"/>
      <c r="QN64" s="15"/>
      <c r="QO64" s="15"/>
      <c r="QP64" s="15"/>
      <c r="QQ64" s="15"/>
      <c r="QR64" s="15"/>
      <c r="QS64" s="15"/>
      <c r="QT64" s="15"/>
      <c r="QU64" s="15"/>
      <c r="QV64" s="15"/>
      <c r="QW64" s="15"/>
      <c r="QX64" s="15"/>
      <c r="QY64" s="15"/>
      <c r="QZ64" s="15"/>
      <c r="RA64" s="15"/>
      <c r="RB64" s="15"/>
      <c r="RC64" s="15"/>
      <c r="RD64" s="15"/>
      <c r="RE64" s="15"/>
      <c r="RF64" s="15"/>
      <c r="RG64" s="15"/>
      <c r="RH64" s="15"/>
      <c r="RI64" s="15"/>
      <c r="RJ64" s="15"/>
      <c r="RK64" s="15"/>
      <c r="RL64" s="15"/>
      <c r="RM64" s="15"/>
      <c r="RN64" s="15"/>
      <c r="RO64" s="15"/>
      <c r="RP64" s="15"/>
      <c r="RQ64" s="15"/>
      <c r="RR64" s="15"/>
      <c r="RS64" s="15"/>
      <c r="RT64" s="15"/>
      <c r="RU64" s="15"/>
      <c r="RV64" s="15"/>
      <c r="RW64" s="15"/>
      <c r="RX64" s="15"/>
      <c r="RY64" s="15"/>
      <c r="RZ64" s="15"/>
      <c r="SA64" s="15"/>
      <c r="SB64" s="15"/>
      <c r="SC64" s="15"/>
      <c r="SD64" s="15"/>
      <c r="SE64" s="15"/>
      <c r="SF64" s="15"/>
      <c r="SG64" s="15"/>
      <c r="SH64" s="15"/>
      <c r="SI64" s="15"/>
      <c r="SJ64" s="15"/>
      <c r="SK64" s="15"/>
      <c r="SL64" s="15"/>
      <c r="SM64" s="15"/>
      <c r="SN64" s="15"/>
      <c r="SO64" s="15"/>
      <c r="SP64" s="15"/>
      <c r="SQ64" s="15"/>
      <c r="SR64" s="15"/>
      <c r="SS64" s="15"/>
      <c r="ST64" s="15"/>
      <c r="SU64" s="15"/>
      <c r="SV64" s="15"/>
      <c r="SW64" s="15"/>
      <c r="SX64" s="15"/>
      <c r="SY64" s="15"/>
      <c r="SZ64" s="15"/>
      <c r="TA64" s="15"/>
      <c r="TB64" s="15"/>
      <c r="TC64" s="15"/>
      <c r="TD64" s="15"/>
      <c r="TE64" s="15"/>
      <c r="TF64" s="15"/>
      <c r="TG64" s="15"/>
      <c r="TH64" s="15"/>
      <c r="TI64" s="15"/>
      <c r="TJ64" s="15"/>
      <c r="TK64" s="15"/>
      <c r="TL64" s="15"/>
      <c r="TM64" s="15"/>
      <c r="TN64" s="15"/>
      <c r="TO64" s="15"/>
      <c r="TP64" s="15"/>
      <c r="TQ64" s="15"/>
      <c r="TR64" s="15"/>
      <c r="TS64" s="15"/>
      <c r="TT64" s="15"/>
      <c r="TU64" s="15"/>
      <c r="TV64" s="15"/>
      <c r="TW64" s="15"/>
      <c r="TX64" s="15"/>
      <c r="TY64" s="15"/>
      <c r="TZ64" s="15"/>
      <c r="UA64" s="15"/>
      <c r="UB64" s="15"/>
      <c r="UC64" s="15"/>
      <c r="UD64" s="15"/>
      <c r="UE64" s="15"/>
      <c r="UF64" s="15"/>
      <c r="UG64" s="15"/>
      <c r="UH64" s="15"/>
      <c r="UI64" s="15"/>
      <c r="UJ64" s="15"/>
      <c r="UK64" s="15"/>
      <c r="UL64" s="15"/>
      <c r="UM64" s="15"/>
      <c r="UN64" s="15"/>
      <c r="UO64" s="15"/>
      <c r="UP64" s="15"/>
      <c r="UQ64" s="15"/>
      <c r="UR64" s="15"/>
      <c r="US64" s="15"/>
      <c r="UT64" s="15"/>
      <c r="UU64" s="15"/>
      <c r="UV64" s="15"/>
      <c r="UW64" s="15"/>
      <c r="UX64" s="15"/>
      <c r="UY64" s="15"/>
      <c r="UZ64" s="15"/>
      <c r="VA64" s="15"/>
      <c r="VB64" s="15"/>
      <c r="VC64" s="15"/>
      <c r="VD64" s="15"/>
      <c r="VE64" s="15"/>
      <c r="VF64" s="15"/>
      <c r="VG64" s="15"/>
      <c r="VH64" s="15"/>
      <c r="VI64" s="15"/>
      <c r="VJ64" s="15"/>
      <c r="VK64" s="15"/>
      <c r="VL64" s="15"/>
      <c r="VM64" s="15"/>
      <c r="VN64" s="15"/>
      <c r="VO64" s="15"/>
      <c r="VP64" s="15"/>
      <c r="VQ64" s="15"/>
      <c r="VR64" s="15"/>
      <c r="VS64" s="15"/>
      <c r="VT64" s="15"/>
      <c r="VU64" s="15"/>
      <c r="VV64" s="15"/>
      <c r="VW64" s="15"/>
      <c r="VX64" s="15"/>
      <c r="VY64" s="15"/>
      <c r="VZ64" s="15"/>
      <c r="WA64" s="15"/>
      <c r="WB64" s="15"/>
      <c r="WC64" s="15"/>
      <c r="WD64" s="15"/>
      <c r="WE64" s="15"/>
      <c r="WF64" s="15"/>
      <c r="WG64" s="15"/>
      <c r="WH64" s="15"/>
      <c r="WI64" s="15"/>
      <c r="WJ64" s="15"/>
      <c r="WK64" s="15"/>
      <c r="WL64" s="15"/>
      <c r="WM64" s="15"/>
      <c r="WN64" s="15"/>
      <c r="WO64" s="15"/>
      <c r="WP64" s="15"/>
      <c r="WQ64" s="15"/>
      <c r="WR64" s="15"/>
      <c r="WS64" s="15"/>
      <c r="WT64" s="15"/>
      <c r="WU64" s="15"/>
      <c r="WV64" s="15"/>
      <c r="WW64" s="15"/>
      <c r="WX64" s="15"/>
      <c r="WY64" s="15"/>
      <c r="WZ64" s="15"/>
      <c r="XA64" s="15"/>
      <c r="XB64" s="15"/>
      <c r="XC64" s="15"/>
      <c r="XD64" s="15"/>
      <c r="XE64" s="15"/>
      <c r="XF64" s="15"/>
      <c r="XG64" s="15"/>
      <c r="XH64" s="15"/>
      <c r="XI64" s="15"/>
      <c r="XJ64" s="15"/>
      <c r="XK64" s="15"/>
      <c r="XL64" s="15"/>
      <c r="XM64" s="15"/>
      <c r="XN64" s="15"/>
      <c r="XO64" s="15"/>
      <c r="XP64" s="15"/>
      <c r="XQ64" s="15"/>
      <c r="XR64" s="15"/>
      <c r="XS64" s="15"/>
      <c r="XT64" s="15"/>
      <c r="XU64" s="15"/>
      <c r="XV64" s="15"/>
      <c r="XW64" s="15"/>
      <c r="XX64" s="15"/>
      <c r="XY64" s="15"/>
      <c r="XZ64" s="15"/>
      <c r="YA64" s="15"/>
      <c r="YB64" s="15"/>
      <c r="YC64" s="15"/>
      <c r="YD64" s="15"/>
      <c r="YE64" s="15"/>
      <c r="YF64" s="15"/>
      <c r="YG64" s="15"/>
      <c r="YH64" s="15"/>
      <c r="YI64" s="15"/>
      <c r="YJ64" s="15"/>
      <c r="YK64" s="15"/>
      <c r="YL64" s="15"/>
      <c r="YM64" s="15"/>
      <c r="YN64" s="15"/>
      <c r="YO64" s="15"/>
      <c r="YP64" s="15"/>
      <c r="YQ64" s="15"/>
      <c r="YR64" s="15"/>
      <c r="YS64" s="15"/>
      <c r="YT64" s="15"/>
      <c r="YU64" s="15"/>
      <c r="YV64" s="15"/>
      <c r="YW64" s="15"/>
      <c r="YX64" s="15"/>
      <c r="YY64" s="15"/>
      <c r="YZ64" s="15"/>
      <c r="ZA64" s="15"/>
      <c r="ZB64" s="15"/>
      <c r="ZC64" s="15"/>
      <c r="ZD64" s="15"/>
      <c r="ZE64" s="15"/>
      <c r="ZF64" s="15"/>
      <c r="ZG64" s="15"/>
      <c r="ZH64" s="15"/>
      <c r="ZI64" s="15"/>
      <c r="ZJ64" s="15"/>
      <c r="ZK64" s="15"/>
      <c r="ZL64" s="15"/>
      <c r="ZM64" s="15"/>
      <c r="ZN64" s="15"/>
      <c r="ZO64" s="15"/>
      <c r="ZP64" s="15"/>
      <c r="ZQ64" s="15"/>
      <c r="ZR64" s="15"/>
      <c r="ZS64" s="15"/>
      <c r="ZT64" s="15"/>
      <c r="ZU64" s="15"/>
      <c r="ZV64" s="15"/>
      <c r="ZW64" s="15"/>
      <c r="ZX64" s="15"/>
      <c r="ZY64" s="15"/>
      <c r="ZZ64" s="15"/>
      <c r="AAA64" s="15"/>
      <c r="AAB64" s="15"/>
      <c r="AAC64" s="15"/>
      <c r="AAD64" s="15"/>
      <c r="AAE64" s="15"/>
      <c r="AAF64" s="15"/>
      <c r="AAG64" s="15"/>
      <c r="AAH64" s="15"/>
      <c r="AAI64" s="15"/>
      <c r="AAJ64" s="15"/>
      <c r="AAK64" s="15"/>
      <c r="AAL64" s="15"/>
      <c r="AAM64" s="15"/>
      <c r="AAN64" s="15"/>
      <c r="AAO64" s="15"/>
      <c r="AAP64" s="15"/>
      <c r="AAQ64" s="15"/>
      <c r="AAR64" s="15"/>
      <c r="AAS64" s="15"/>
      <c r="AAT64" s="15"/>
      <c r="AAU64" s="15"/>
      <c r="AAV64" s="15"/>
      <c r="AAW64" s="15"/>
      <c r="AAX64" s="15"/>
      <c r="AAY64" s="15"/>
      <c r="AAZ64" s="15"/>
      <c r="ABA64" s="15"/>
      <c r="ABB64" s="15"/>
      <c r="ABC64" s="15"/>
      <c r="ABD64" s="15"/>
      <c r="ABE64" s="15"/>
      <c r="ABF64" s="15"/>
      <c r="ABG64" s="15"/>
      <c r="ABH64" s="15"/>
      <c r="ABI64" s="15"/>
      <c r="ABJ64" s="15"/>
      <c r="ABK64" s="15"/>
      <c r="ABL64" s="15"/>
      <c r="ABM64" s="15"/>
      <c r="ABN64" s="15"/>
      <c r="ABO64" s="15"/>
      <c r="ABP64" s="15"/>
      <c r="ABQ64" s="15"/>
      <c r="ABR64" s="15"/>
      <c r="ABS64" s="15"/>
      <c r="ABT64" s="15"/>
      <c r="ABU64" s="15"/>
      <c r="ABV64" s="15"/>
      <c r="ABW64" s="15"/>
      <c r="ABX64" s="15"/>
      <c r="ABY64" s="15"/>
      <c r="ABZ64" s="15"/>
      <c r="ACA64" s="15"/>
      <c r="ACB64" s="15"/>
      <c r="ACC64" s="15"/>
      <c r="ACD64" s="15"/>
      <c r="ACE64" s="15"/>
      <c r="ACF64" s="15"/>
      <c r="ACG64" s="15"/>
      <c r="ACH64" s="15"/>
      <c r="ACI64" s="15"/>
      <c r="ACJ64" s="15"/>
      <c r="ACK64" s="15"/>
      <c r="ACL64" s="15"/>
      <c r="ACM64" s="15"/>
      <c r="ACN64" s="15"/>
      <c r="ACO64" s="15"/>
      <c r="ACP64" s="15"/>
      <c r="ACQ64" s="15"/>
      <c r="ACR64" s="15"/>
      <c r="ACS64" s="15"/>
      <c r="ACT64" s="15"/>
      <c r="ACU64" s="15"/>
      <c r="ACV64" s="15"/>
      <c r="ACW64" s="15"/>
      <c r="ACX64" s="15"/>
      <c r="ACY64" s="15"/>
      <c r="ACZ64" s="15"/>
      <c r="ADA64" s="15"/>
      <c r="ADB64" s="15"/>
      <c r="ADC64" s="15"/>
      <c r="ADD64" s="15"/>
      <c r="ADE64" s="15"/>
      <c r="ADF64" s="15"/>
      <c r="ADG64" s="15"/>
      <c r="ADH64" s="15"/>
      <c r="ADI64" s="15"/>
      <c r="ADJ64" s="15"/>
      <c r="ADK64" s="15"/>
      <c r="ADL64" s="15"/>
      <c r="ADM64" s="15"/>
      <c r="ADN64" s="15"/>
      <c r="ADO64" s="15"/>
      <c r="ADP64" s="15"/>
      <c r="ADQ64" s="15"/>
      <c r="ADR64" s="15"/>
      <c r="ADS64" s="15"/>
      <c r="ADT64" s="15"/>
      <c r="ADU64" s="15"/>
      <c r="ADV64" s="15"/>
      <c r="ADW64" s="15"/>
      <c r="ADX64" s="15"/>
      <c r="ADY64" s="15"/>
      <c r="ADZ64" s="15"/>
      <c r="AEA64" s="15"/>
      <c r="AEB64" s="15"/>
      <c r="AEC64" s="15"/>
      <c r="AED64" s="15"/>
      <c r="AEE64" s="15"/>
      <c r="AEF64" s="15"/>
      <c r="AEG64" s="15"/>
      <c r="AEH64" s="15"/>
      <c r="AEI64" s="15"/>
      <c r="AEJ64" s="15"/>
      <c r="AEK64" s="15"/>
      <c r="AEL64" s="15"/>
      <c r="AEM64" s="15"/>
      <c r="AEN64" s="15"/>
      <c r="AEO64" s="15"/>
      <c r="AEP64" s="15"/>
      <c r="AEQ64" s="15"/>
      <c r="AER64" s="15"/>
      <c r="AES64" s="15"/>
      <c r="AET64" s="15"/>
      <c r="AEU64" s="15"/>
      <c r="AEV64" s="15"/>
      <c r="AEW64" s="15"/>
      <c r="AEX64" s="15"/>
      <c r="AEY64" s="15"/>
      <c r="AEZ64" s="15"/>
      <c r="AFA64" s="15"/>
      <c r="AFB64" s="15"/>
      <c r="AFC64" s="15"/>
      <c r="AFD64" s="15"/>
      <c r="AFE64" s="15"/>
      <c r="AFF64" s="15"/>
      <c r="AFG64" s="15"/>
      <c r="AFH64" s="15"/>
      <c r="AFI64" s="15"/>
      <c r="AFJ64" s="15"/>
      <c r="AFK64" s="15"/>
      <c r="AFL64" s="15"/>
      <c r="AFM64" s="15"/>
      <c r="AFN64" s="15"/>
      <c r="AFO64" s="15"/>
      <c r="AFP64" s="15"/>
      <c r="AFQ64" s="15"/>
      <c r="AFR64" s="15"/>
      <c r="AFS64" s="15"/>
      <c r="AFT64" s="15"/>
      <c r="AFU64" s="15"/>
      <c r="AFV64" s="15"/>
      <c r="AFW64" s="15"/>
      <c r="AFX64" s="15"/>
      <c r="AFY64" s="15"/>
      <c r="AFZ64" s="15"/>
      <c r="AGA64" s="15"/>
      <c r="AGB64" s="15"/>
      <c r="AGC64" s="15"/>
      <c r="AGD64" s="15"/>
      <c r="AGE64" s="15"/>
      <c r="AGF64" s="15"/>
      <c r="AGG64" s="15"/>
      <c r="AGH64" s="15"/>
      <c r="AGI64" s="15"/>
      <c r="AGJ64" s="15"/>
      <c r="AGK64" s="15"/>
      <c r="AGL64" s="15"/>
      <c r="AGM64" s="15"/>
      <c r="AGN64" s="15"/>
      <c r="AGO64" s="15"/>
      <c r="AGP64" s="15"/>
      <c r="AGQ64" s="15"/>
      <c r="AGR64" s="15"/>
      <c r="AGS64" s="15"/>
      <c r="AGT64" s="15"/>
      <c r="AGU64" s="15"/>
      <c r="AGV64" s="15"/>
      <c r="AGW64" s="15"/>
      <c r="AGX64" s="15"/>
      <c r="AGY64" s="15"/>
      <c r="AGZ64" s="15"/>
      <c r="AHA64" s="15"/>
      <c r="AHB64" s="15"/>
      <c r="AHC64" s="15"/>
      <c r="AHD64" s="15"/>
      <c r="AHE64" s="15"/>
      <c r="AHF64" s="15"/>
      <c r="AHG64" s="15"/>
      <c r="AHH64" s="15"/>
      <c r="AHI64" s="15"/>
      <c r="AHJ64" s="15"/>
      <c r="AHK64" s="15"/>
      <c r="AHL64" s="15"/>
      <c r="AHM64" s="15"/>
      <c r="AHN64" s="15"/>
      <c r="AHO64" s="15"/>
      <c r="AHP64" s="15"/>
      <c r="AHQ64" s="15"/>
      <c r="AHR64" s="15"/>
      <c r="AHS64" s="15"/>
      <c r="AHT64" s="15"/>
      <c r="AHU64" s="15"/>
      <c r="AHV64" s="15"/>
      <c r="AHW64" s="15"/>
      <c r="AHX64" s="15"/>
      <c r="AHY64" s="15"/>
      <c r="AHZ64" s="15"/>
      <c r="AIA64" s="15"/>
      <c r="AIB64" s="15"/>
      <c r="AIC64" s="15"/>
      <c r="AID64" s="15"/>
      <c r="AIE64" s="15"/>
      <c r="AIF64" s="15"/>
      <c r="AIG64" s="15"/>
      <c r="AIH64" s="15"/>
      <c r="AII64" s="15"/>
      <c r="AIJ64" s="15"/>
      <c r="AIK64" s="15"/>
      <c r="AIL64" s="15"/>
      <c r="AIM64" s="15"/>
      <c r="AIN64" s="15"/>
      <c r="AIO64" s="15"/>
      <c r="AIP64" s="15"/>
      <c r="AIQ64" s="15"/>
      <c r="AIR64" s="15"/>
      <c r="AIS64" s="15"/>
      <c r="AIT64" s="15"/>
      <c r="AIU64" s="15"/>
      <c r="AIV64" s="15"/>
      <c r="AIW64" s="15"/>
      <c r="AIX64" s="15"/>
      <c r="AIY64" s="15"/>
      <c r="AIZ64" s="15"/>
      <c r="AJA64" s="15"/>
      <c r="AJB64" s="15"/>
      <c r="AJC64" s="15"/>
      <c r="AJD64" s="15"/>
      <c r="AJE64" s="15"/>
      <c r="AJF64" s="15"/>
      <c r="AJG64" s="15"/>
      <c r="AJH64" s="15"/>
      <c r="AJI64" s="15"/>
      <c r="AJJ64" s="15"/>
      <c r="AJK64" s="15"/>
      <c r="AJL64" s="15"/>
      <c r="AJM64" s="15"/>
      <c r="AJN64" s="15"/>
      <c r="AJO64" s="15"/>
      <c r="AJP64" s="15"/>
      <c r="AJQ64" s="15"/>
      <c r="AJR64" s="15"/>
      <c r="AJS64" s="15"/>
      <c r="AJT64" s="15"/>
      <c r="AJU64" s="15"/>
      <c r="AJV64" s="15"/>
      <c r="AJW64" s="15"/>
      <c r="AJX64" s="15"/>
      <c r="AJY64" s="15"/>
      <c r="AJZ64" s="15"/>
      <c r="AKA64" s="15"/>
      <c r="AKB64" s="15"/>
      <c r="AKC64" s="15"/>
      <c r="AKD64" s="15"/>
      <c r="AKE64" s="15"/>
      <c r="AKF64" s="15"/>
      <c r="AKG64" s="15"/>
      <c r="AKH64" s="15"/>
      <c r="AKI64" s="15"/>
      <c r="AKJ64" s="15"/>
      <c r="AKK64" s="15"/>
      <c r="AKL64" s="15"/>
      <c r="AKM64" s="15"/>
      <c r="AKN64" s="15"/>
      <c r="AKO64" s="15"/>
      <c r="AKP64" s="15"/>
      <c r="AKQ64" s="15"/>
      <c r="AKR64" s="15"/>
      <c r="AKS64" s="15"/>
      <c r="AKT64" s="15"/>
      <c r="AKU64" s="15"/>
      <c r="AKV64" s="15"/>
      <c r="AKW64" s="15"/>
      <c r="AKX64" s="15"/>
      <c r="AKY64" s="15"/>
      <c r="AKZ64" s="15"/>
      <c r="ALA64" s="15"/>
      <c r="ALB64" s="15"/>
      <c r="ALC64" s="15"/>
      <c r="ALD64" s="15"/>
      <c r="ALE64" s="15"/>
      <c r="ALF64" s="15"/>
      <c r="ALG64" s="15"/>
      <c r="ALH64" s="15"/>
      <c r="ALI64" s="15"/>
      <c r="ALJ64" s="15"/>
      <c r="ALK64" s="15"/>
      <c r="ALL64" s="15"/>
      <c r="ALM64" s="15"/>
      <c r="ALN64" s="15"/>
      <c r="ALO64" s="15"/>
      <c r="ALP64" s="15"/>
      <c r="ALQ64" s="15"/>
      <c r="ALR64" s="15"/>
      <c r="ALS64" s="15"/>
      <c r="ALT64" s="15"/>
      <c r="ALU64" s="15"/>
      <c r="ALV64" s="15"/>
      <c r="ALW64" s="15"/>
      <c r="ALX64" s="15"/>
      <c r="ALY64" s="15"/>
      <c r="ALZ64" s="15"/>
      <c r="AMA64" s="15"/>
      <c r="AMB64" s="15"/>
      <c r="AMC64" s="15"/>
      <c r="AMD64" s="15"/>
      <c r="AME64" s="15"/>
      <c r="AMF64" s="15"/>
      <c r="AMG64" s="15"/>
      <c r="AMH64" s="15"/>
    </row>
    <row r="65" spans="1:1022" s="14" customFormat="1" ht="15.75" thickBot="1" x14ac:dyDescent="0.3">
      <c r="A65" s="277"/>
      <c r="B65" s="287"/>
      <c r="C65" s="306"/>
      <c r="D65" s="455"/>
      <c r="E65" s="56" t="s">
        <v>10</v>
      </c>
      <c r="F65" s="55">
        <v>2026</v>
      </c>
      <c r="G65" s="225">
        <v>0</v>
      </c>
      <c r="H65" s="332"/>
      <c r="I65" s="24"/>
      <c r="J65" s="151">
        <v>80102</v>
      </c>
      <c r="K65" s="495"/>
      <c r="L65" s="30"/>
      <c r="M65" s="30"/>
      <c r="N65" s="3"/>
      <c r="O65" s="3"/>
      <c r="P65" s="3"/>
      <c r="Q65" s="90"/>
      <c r="R65" s="2"/>
      <c r="S65" s="2"/>
      <c r="T65" s="2"/>
      <c r="U65" s="2"/>
      <c r="V65" s="2"/>
      <c r="W65" s="2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5"/>
      <c r="KR65" s="15"/>
      <c r="KS65" s="15"/>
      <c r="KT65" s="15"/>
      <c r="KU65" s="15"/>
      <c r="KV65" s="15"/>
      <c r="KW65" s="15"/>
      <c r="KX65" s="15"/>
      <c r="KY65" s="15"/>
      <c r="KZ65" s="15"/>
      <c r="LA65" s="15"/>
      <c r="LB65" s="15"/>
      <c r="LC65" s="15"/>
      <c r="LD65" s="15"/>
      <c r="LE65" s="15"/>
      <c r="LF65" s="15"/>
      <c r="LG65" s="15"/>
      <c r="LH65" s="15"/>
      <c r="LI65" s="15"/>
      <c r="LJ65" s="15"/>
      <c r="LK65" s="15"/>
      <c r="LL65" s="15"/>
      <c r="LM65" s="15"/>
      <c r="LN65" s="15"/>
      <c r="LO65" s="15"/>
      <c r="LP65" s="15"/>
      <c r="LQ65" s="15"/>
      <c r="LR65" s="15"/>
      <c r="LS65" s="15"/>
      <c r="LT65" s="15"/>
      <c r="LU65" s="15"/>
      <c r="LV65" s="15"/>
      <c r="LW65" s="15"/>
      <c r="LX65" s="15"/>
      <c r="LY65" s="15"/>
      <c r="LZ65" s="15"/>
      <c r="MA65" s="15"/>
      <c r="MB65" s="15"/>
      <c r="MC65" s="15"/>
      <c r="MD65" s="15"/>
      <c r="ME65" s="15"/>
      <c r="MF65" s="15"/>
      <c r="MG65" s="15"/>
      <c r="MH65" s="15"/>
      <c r="MI65" s="15"/>
      <c r="MJ65" s="15"/>
      <c r="MK65" s="15"/>
      <c r="ML65" s="15"/>
      <c r="MM65" s="15"/>
      <c r="MN65" s="15"/>
      <c r="MO65" s="15"/>
      <c r="MP65" s="15"/>
      <c r="MQ65" s="15"/>
      <c r="MR65" s="15"/>
      <c r="MS65" s="15"/>
      <c r="MT65" s="15"/>
      <c r="MU65" s="15"/>
      <c r="MV65" s="15"/>
      <c r="MW65" s="15"/>
      <c r="MX65" s="15"/>
      <c r="MY65" s="15"/>
      <c r="MZ65" s="15"/>
      <c r="NA65" s="15"/>
      <c r="NB65" s="15"/>
      <c r="NC65" s="15"/>
      <c r="ND65" s="15"/>
      <c r="NE65" s="15"/>
      <c r="NF65" s="15"/>
      <c r="NG65" s="15"/>
      <c r="NH65" s="15"/>
      <c r="NI65" s="15"/>
      <c r="NJ65" s="15"/>
      <c r="NK65" s="15"/>
      <c r="NL65" s="15"/>
      <c r="NM65" s="15"/>
      <c r="NN65" s="15"/>
      <c r="NO65" s="15"/>
      <c r="NP65" s="15"/>
      <c r="NQ65" s="15"/>
      <c r="NR65" s="15"/>
      <c r="NS65" s="15"/>
      <c r="NT65" s="15"/>
      <c r="NU65" s="15"/>
      <c r="NV65" s="15"/>
      <c r="NW65" s="15"/>
      <c r="NX65" s="15"/>
      <c r="NY65" s="15"/>
      <c r="NZ65" s="15"/>
      <c r="OA65" s="15"/>
      <c r="OB65" s="15"/>
      <c r="OC65" s="15"/>
      <c r="OD65" s="15"/>
      <c r="OE65" s="15"/>
      <c r="OF65" s="15"/>
      <c r="OG65" s="15"/>
      <c r="OH65" s="15"/>
      <c r="OI65" s="15"/>
      <c r="OJ65" s="15"/>
      <c r="OK65" s="15"/>
      <c r="OL65" s="15"/>
      <c r="OM65" s="15"/>
      <c r="ON65" s="15"/>
      <c r="OO65" s="15"/>
      <c r="OP65" s="15"/>
      <c r="OQ65" s="15"/>
      <c r="OR65" s="15"/>
      <c r="OS65" s="15"/>
      <c r="OT65" s="15"/>
      <c r="OU65" s="15"/>
      <c r="OV65" s="15"/>
      <c r="OW65" s="15"/>
      <c r="OX65" s="15"/>
      <c r="OY65" s="15"/>
      <c r="OZ65" s="15"/>
      <c r="PA65" s="15"/>
      <c r="PB65" s="15"/>
      <c r="PC65" s="15"/>
      <c r="PD65" s="15"/>
      <c r="PE65" s="15"/>
      <c r="PF65" s="15"/>
      <c r="PG65" s="15"/>
      <c r="PH65" s="15"/>
      <c r="PI65" s="15"/>
      <c r="PJ65" s="15"/>
      <c r="PK65" s="15"/>
      <c r="PL65" s="15"/>
      <c r="PM65" s="15"/>
      <c r="PN65" s="15"/>
      <c r="PO65" s="15"/>
      <c r="PP65" s="15"/>
      <c r="PQ65" s="15"/>
      <c r="PR65" s="15"/>
      <c r="PS65" s="15"/>
      <c r="PT65" s="15"/>
      <c r="PU65" s="15"/>
      <c r="PV65" s="15"/>
      <c r="PW65" s="15"/>
      <c r="PX65" s="15"/>
      <c r="PY65" s="15"/>
      <c r="PZ65" s="15"/>
      <c r="QA65" s="15"/>
      <c r="QB65" s="15"/>
      <c r="QC65" s="15"/>
      <c r="QD65" s="15"/>
      <c r="QE65" s="15"/>
      <c r="QF65" s="15"/>
      <c r="QG65" s="15"/>
      <c r="QH65" s="15"/>
      <c r="QI65" s="15"/>
      <c r="QJ65" s="15"/>
      <c r="QK65" s="15"/>
      <c r="QL65" s="15"/>
      <c r="QM65" s="15"/>
      <c r="QN65" s="15"/>
      <c r="QO65" s="15"/>
      <c r="QP65" s="15"/>
      <c r="QQ65" s="15"/>
      <c r="QR65" s="15"/>
      <c r="QS65" s="15"/>
      <c r="QT65" s="15"/>
      <c r="QU65" s="15"/>
      <c r="QV65" s="15"/>
      <c r="QW65" s="15"/>
      <c r="QX65" s="15"/>
      <c r="QY65" s="15"/>
      <c r="QZ65" s="15"/>
      <c r="RA65" s="15"/>
      <c r="RB65" s="15"/>
      <c r="RC65" s="15"/>
      <c r="RD65" s="15"/>
      <c r="RE65" s="15"/>
      <c r="RF65" s="15"/>
      <c r="RG65" s="15"/>
      <c r="RH65" s="15"/>
      <c r="RI65" s="15"/>
      <c r="RJ65" s="15"/>
      <c r="RK65" s="15"/>
      <c r="RL65" s="15"/>
      <c r="RM65" s="15"/>
      <c r="RN65" s="15"/>
      <c r="RO65" s="15"/>
      <c r="RP65" s="15"/>
      <c r="RQ65" s="15"/>
      <c r="RR65" s="15"/>
      <c r="RS65" s="15"/>
      <c r="RT65" s="15"/>
      <c r="RU65" s="15"/>
      <c r="RV65" s="15"/>
      <c r="RW65" s="15"/>
      <c r="RX65" s="15"/>
      <c r="RY65" s="15"/>
      <c r="RZ65" s="15"/>
      <c r="SA65" s="15"/>
      <c r="SB65" s="15"/>
      <c r="SC65" s="15"/>
      <c r="SD65" s="15"/>
      <c r="SE65" s="15"/>
      <c r="SF65" s="15"/>
      <c r="SG65" s="15"/>
      <c r="SH65" s="15"/>
      <c r="SI65" s="15"/>
      <c r="SJ65" s="15"/>
      <c r="SK65" s="15"/>
      <c r="SL65" s="15"/>
      <c r="SM65" s="15"/>
      <c r="SN65" s="15"/>
      <c r="SO65" s="15"/>
      <c r="SP65" s="15"/>
      <c r="SQ65" s="15"/>
      <c r="SR65" s="15"/>
      <c r="SS65" s="15"/>
      <c r="ST65" s="15"/>
      <c r="SU65" s="15"/>
      <c r="SV65" s="15"/>
      <c r="SW65" s="15"/>
      <c r="SX65" s="15"/>
      <c r="SY65" s="15"/>
      <c r="SZ65" s="15"/>
      <c r="TA65" s="15"/>
      <c r="TB65" s="15"/>
      <c r="TC65" s="15"/>
      <c r="TD65" s="15"/>
      <c r="TE65" s="15"/>
      <c r="TF65" s="15"/>
      <c r="TG65" s="15"/>
      <c r="TH65" s="15"/>
      <c r="TI65" s="15"/>
      <c r="TJ65" s="15"/>
      <c r="TK65" s="15"/>
      <c r="TL65" s="15"/>
      <c r="TM65" s="15"/>
      <c r="TN65" s="15"/>
      <c r="TO65" s="15"/>
      <c r="TP65" s="15"/>
      <c r="TQ65" s="15"/>
      <c r="TR65" s="15"/>
      <c r="TS65" s="15"/>
      <c r="TT65" s="15"/>
      <c r="TU65" s="15"/>
      <c r="TV65" s="15"/>
      <c r="TW65" s="15"/>
      <c r="TX65" s="15"/>
      <c r="TY65" s="15"/>
      <c r="TZ65" s="15"/>
      <c r="UA65" s="15"/>
      <c r="UB65" s="15"/>
      <c r="UC65" s="15"/>
      <c r="UD65" s="15"/>
      <c r="UE65" s="15"/>
      <c r="UF65" s="15"/>
      <c r="UG65" s="15"/>
      <c r="UH65" s="15"/>
      <c r="UI65" s="15"/>
      <c r="UJ65" s="15"/>
      <c r="UK65" s="15"/>
      <c r="UL65" s="15"/>
      <c r="UM65" s="15"/>
      <c r="UN65" s="15"/>
      <c r="UO65" s="15"/>
      <c r="UP65" s="15"/>
      <c r="UQ65" s="15"/>
      <c r="UR65" s="15"/>
      <c r="US65" s="15"/>
      <c r="UT65" s="15"/>
      <c r="UU65" s="15"/>
      <c r="UV65" s="15"/>
      <c r="UW65" s="15"/>
      <c r="UX65" s="15"/>
      <c r="UY65" s="15"/>
      <c r="UZ65" s="15"/>
      <c r="VA65" s="15"/>
      <c r="VB65" s="15"/>
      <c r="VC65" s="15"/>
      <c r="VD65" s="15"/>
      <c r="VE65" s="15"/>
      <c r="VF65" s="15"/>
      <c r="VG65" s="15"/>
      <c r="VH65" s="15"/>
      <c r="VI65" s="15"/>
      <c r="VJ65" s="15"/>
      <c r="VK65" s="15"/>
      <c r="VL65" s="15"/>
      <c r="VM65" s="15"/>
      <c r="VN65" s="15"/>
      <c r="VO65" s="15"/>
      <c r="VP65" s="15"/>
      <c r="VQ65" s="15"/>
      <c r="VR65" s="15"/>
      <c r="VS65" s="15"/>
      <c r="VT65" s="15"/>
      <c r="VU65" s="15"/>
      <c r="VV65" s="15"/>
      <c r="VW65" s="15"/>
      <c r="VX65" s="15"/>
      <c r="VY65" s="15"/>
      <c r="VZ65" s="15"/>
      <c r="WA65" s="15"/>
      <c r="WB65" s="15"/>
      <c r="WC65" s="15"/>
      <c r="WD65" s="15"/>
      <c r="WE65" s="15"/>
      <c r="WF65" s="15"/>
      <c r="WG65" s="15"/>
      <c r="WH65" s="15"/>
      <c r="WI65" s="15"/>
      <c r="WJ65" s="15"/>
      <c r="WK65" s="15"/>
      <c r="WL65" s="15"/>
      <c r="WM65" s="15"/>
      <c r="WN65" s="15"/>
      <c r="WO65" s="15"/>
      <c r="WP65" s="15"/>
      <c r="WQ65" s="15"/>
      <c r="WR65" s="15"/>
      <c r="WS65" s="15"/>
      <c r="WT65" s="15"/>
      <c r="WU65" s="15"/>
      <c r="WV65" s="15"/>
      <c r="WW65" s="15"/>
      <c r="WX65" s="15"/>
      <c r="WY65" s="15"/>
      <c r="WZ65" s="15"/>
      <c r="XA65" s="15"/>
      <c r="XB65" s="15"/>
      <c r="XC65" s="15"/>
      <c r="XD65" s="15"/>
      <c r="XE65" s="15"/>
      <c r="XF65" s="15"/>
      <c r="XG65" s="15"/>
      <c r="XH65" s="15"/>
      <c r="XI65" s="15"/>
      <c r="XJ65" s="15"/>
      <c r="XK65" s="15"/>
      <c r="XL65" s="15"/>
      <c r="XM65" s="15"/>
      <c r="XN65" s="15"/>
      <c r="XO65" s="15"/>
      <c r="XP65" s="15"/>
      <c r="XQ65" s="15"/>
      <c r="XR65" s="15"/>
      <c r="XS65" s="15"/>
      <c r="XT65" s="15"/>
      <c r="XU65" s="15"/>
      <c r="XV65" s="15"/>
      <c r="XW65" s="15"/>
      <c r="XX65" s="15"/>
      <c r="XY65" s="15"/>
      <c r="XZ65" s="15"/>
      <c r="YA65" s="15"/>
      <c r="YB65" s="15"/>
      <c r="YC65" s="15"/>
      <c r="YD65" s="15"/>
      <c r="YE65" s="15"/>
      <c r="YF65" s="15"/>
      <c r="YG65" s="15"/>
      <c r="YH65" s="15"/>
      <c r="YI65" s="15"/>
      <c r="YJ65" s="15"/>
      <c r="YK65" s="15"/>
      <c r="YL65" s="15"/>
      <c r="YM65" s="15"/>
      <c r="YN65" s="15"/>
      <c r="YO65" s="15"/>
      <c r="YP65" s="15"/>
      <c r="YQ65" s="15"/>
      <c r="YR65" s="15"/>
      <c r="YS65" s="15"/>
      <c r="YT65" s="15"/>
      <c r="YU65" s="15"/>
      <c r="YV65" s="15"/>
      <c r="YW65" s="15"/>
      <c r="YX65" s="15"/>
      <c r="YY65" s="15"/>
      <c r="YZ65" s="15"/>
      <c r="ZA65" s="15"/>
      <c r="ZB65" s="15"/>
      <c r="ZC65" s="15"/>
      <c r="ZD65" s="15"/>
      <c r="ZE65" s="15"/>
      <c r="ZF65" s="15"/>
      <c r="ZG65" s="15"/>
      <c r="ZH65" s="15"/>
      <c r="ZI65" s="15"/>
      <c r="ZJ65" s="15"/>
      <c r="ZK65" s="15"/>
      <c r="ZL65" s="15"/>
      <c r="ZM65" s="15"/>
      <c r="ZN65" s="15"/>
      <c r="ZO65" s="15"/>
      <c r="ZP65" s="15"/>
      <c r="ZQ65" s="15"/>
      <c r="ZR65" s="15"/>
      <c r="ZS65" s="15"/>
      <c r="ZT65" s="15"/>
      <c r="ZU65" s="15"/>
      <c r="ZV65" s="15"/>
      <c r="ZW65" s="15"/>
      <c r="ZX65" s="15"/>
      <c r="ZY65" s="15"/>
      <c r="ZZ65" s="15"/>
      <c r="AAA65" s="15"/>
      <c r="AAB65" s="15"/>
      <c r="AAC65" s="15"/>
      <c r="AAD65" s="15"/>
      <c r="AAE65" s="15"/>
      <c r="AAF65" s="15"/>
      <c r="AAG65" s="15"/>
      <c r="AAH65" s="15"/>
      <c r="AAI65" s="15"/>
      <c r="AAJ65" s="15"/>
      <c r="AAK65" s="15"/>
      <c r="AAL65" s="15"/>
      <c r="AAM65" s="15"/>
      <c r="AAN65" s="15"/>
      <c r="AAO65" s="15"/>
      <c r="AAP65" s="15"/>
      <c r="AAQ65" s="15"/>
      <c r="AAR65" s="15"/>
      <c r="AAS65" s="15"/>
      <c r="AAT65" s="15"/>
      <c r="AAU65" s="15"/>
      <c r="AAV65" s="15"/>
      <c r="AAW65" s="15"/>
      <c r="AAX65" s="15"/>
      <c r="AAY65" s="15"/>
      <c r="AAZ65" s="15"/>
      <c r="ABA65" s="15"/>
      <c r="ABB65" s="15"/>
      <c r="ABC65" s="15"/>
      <c r="ABD65" s="15"/>
      <c r="ABE65" s="15"/>
      <c r="ABF65" s="15"/>
      <c r="ABG65" s="15"/>
      <c r="ABH65" s="15"/>
      <c r="ABI65" s="15"/>
      <c r="ABJ65" s="15"/>
      <c r="ABK65" s="15"/>
      <c r="ABL65" s="15"/>
      <c r="ABM65" s="15"/>
      <c r="ABN65" s="15"/>
      <c r="ABO65" s="15"/>
      <c r="ABP65" s="15"/>
      <c r="ABQ65" s="15"/>
      <c r="ABR65" s="15"/>
      <c r="ABS65" s="15"/>
      <c r="ABT65" s="15"/>
      <c r="ABU65" s="15"/>
      <c r="ABV65" s="15"/>
      <c r="ABW65" s="15"/>
      <c r="ABX65" s="15"/>
      <c r="ABY65" s="15"/>
      <c r="ABZ65" s="15"/>
      <c r="ACA65" s="15"/>
      <c r="ACB65" s="15"/>
      <c r="ACC65" s="15"/>
      <c r="ACD65" s="15"/>
      <c r="ACE65" s="15"/>
      <c r="ACF65" s="15"/>
      <c r="ACG65" s="15"/>
      <c r="ACH65" s="15"/>
      <c r="ACI65" s="15"/>
      <c r="ACJ65" s="15"/>
      <c r="ACK65" s="15"/>
      <c r="ACL65" s="15"/>
      <c r="ACM65" s="15"/>
      <c r="ACN65" s="15"/>
      <c r="ACO65" s="15"/>
      <c r="ACP65" s="15"/>
      <c r="ACQ65" s="15"/>
      <c r="ACR65" s="15"/>
      <c r="ACS65" s="15"/>
      <c r="ACT65" s="15"/>
      <c r="ACU65" s="15"/>
      <c r="ACV65" s="15"/>
      <c r="ACW65" s="15"/>
      <c r="ACX65" s="15"/>
      <c r="ACY65" s="15"/>
      <c r="ACZ65" s="15"/>
      <c r="ADA65" s="15"/>
      <c r="ADB65" s="15"/>
      <c r="ADC65" s="15"/>
      <c r="ADD65" s="15"/>
      <c r="ADE65" s="15"/>
      <c r="ADF65" s="15"/>
      <c r="ADG65" s="15"/>
      <c r="ADH65" s="15"/>
      <c r="ADI65" s="15"/>
      <c r="ADJ65" s="15"/>
      <c r="ADK65" s="15"/>
      <c r="ADL65" s="15"/>
      <c r="ADM65" s="15"/>
      <c r="ADN65" s="15"/>
      <c r="ADO65" s="15"/>
      <c r="ADP65" s="15"/>
      <c r="ADQ65" s="15"/>
      <c r="ADR65" s="15"/>
      <c r="ADS65" s="15"/>
      <c r="ADT65" s="15"/>
      <c r="ADU65" s="15"/>
      <c r="ADV65" s="15"/>
      <c r="ADW65" s="15"/>
      <c r="ADX65" s="15"/>
      <c r="ADY65" s="15"/>
      <c r="ADZ65" s="15"/>
      <c r="AEA65" s="15"/>
      <c r="AEB65" s="15"/>
      <c r="AEC65" s="15"/>
      <c r="AED65" s="15"/>
      <c r="AEE65" s="15"/>
      <c r="AEF65" s="15"/>
      <c r="AEG65" s="15"/>
      <c r="AEH65" s="15"/>
      <c r="AEI65" s="15"/>
      <c r="AEJ65" s="15"/>
      <c r="AEK65" s="15"/>
      <c r="AEL65" s="15"/>
      <c r="AEM65" s="15"/>
      <c r="AEN65" s="15"/>
      <c r="AEO65" s="15"/>
      <c r="AEP65" s="15"/>
      <c r="AEQ65" s="15"/>
      <c r="AER65" s="15"/>
      <c r="AES65" s="15"/>
      <c r="AET65" s="15"/>
      <c r="AEU65" s="15"/>
      <c r="AEV65" s="15"/>
      <c r="AEW65" s="15"/>
      <c r="AEX65" s="15"/>
      <c r="AEY65" s="15"/>
      <c r="AEZ65" s="15"/>
      <c r="AFA65" s="15"/>
      <c r="AFB65" s="15"/>
      <c r="AFC65" s="15"/>
      <c r="AFD65" s="15"/>
      <c r="AFE65" s="15"/>
      <c r="AFF65" s="15"/>
      <c r="AFG65" s="15"/>
      <c r="AFH65" s="15"/>
      <c r="AFI65" s="15"/>
      <c r="AFJ65" s="15"/>
      <c r="AFK65" s="15"/>
      <c r="AFL65" s="15"/>
      <c r="AFM65" s="15"/>
      <c r="AFN65" s="15"/>
      <c r="AFO65" s="15"/>
      <c r="AFP65" s="15"/>
      <c r="AFQ65" s="15"/>
      <c r="AFR65" s="15"/>
      <c r="AFS65" s="15"/>
      <c r="AFT65" s="15"/>
      <c r="AFU65" s="15"/>
      <c r="AFV65" s="15"/>
      <c r="AFW65" s="15"/>
      <c r="AFX65" s="15"/>
      <c r="AFY65" s="15"/>
      <c r="AFZ65" s="15"/>
      <c r="AGA65" s="15"/>
      <c r="AGB65" s="15"/>
      <c r="AGC65" s="15"/>
      <c r="AGD65" s="15"/>
      <c r="AGE65" s="15"/>
      <c r="AGF65" s="15"/>
      <c r="AGG65" s="15"/>
      <c r="AGH65" s="15"/>
      <c r="AGI65" s="15"/>
      <c r="AGJ65" s="15"/>
      <c r="AGK65" s="15"/>
      <c r="AGL65" s="15"/>
      <c r="AGM65" s="15"/>
      <c r="AGN65" s="15"/>
      <c r="AGO65" s="15"/>
      <c r="AGP65" s="15"/>
      <c r="AGQ65" s="15"/>
      <c r="AGR65" s="15"/>
      <c r="AGS65" s="15"/>
      <c r="AGT65" s="15"/>
      <c r="AGU65" s="15"/>
      <c r="AGV65" s="15"/>
      <c r="AGW65" s="15"/>
      <c r="AGX65" s="15"/>
      <c r="AGY65" s="15"/>
      <c r="AGZ65" s="15"/>
      <c r="AHA65" s="15"/>
      <c r="AHB65" s="15"/>
      <c r="AHC65" s="15"/>
      <c r="AHD65" s="15"/>
      <c r="AHE65" s="15"/>
      <c r="AHF65" s="15"/>
      <c r="AHG65" s="15"/>
      <c r="AHH65" s="15"/>
      <c r="AHI65" s="15"/>
      <c r="AHJ65" s="15"/>
      <c r="AHK65" s="15"/>
      <c r="AHL65" s="15"/>
      <c r="AHM65" s="15"/>
      <c r="AHN65" s="15"/>
      <c r="AHO65" s="15"/>
      <c r="AHP65" s="15"/>
      <c r="AHQ65" s="15"/>
      <c r="AHR65" s="15"/>
      <c r="AHS65" s="15"/>
      <c r="AHT65" s="15"/>
      <c r="AHU65" s="15"/>
      <c r="AHV65" s="15"/>
      <c r="AHW65" s="15"/>
      <c r="AHX65" s="15"/>
      <c r="AHY65" s="15"/>
      <c r="AHZ65" s="15"/>
      <c r="AIA65" s="15"/>
      <c r="AIB65" s="15"/>
      <c r="AIC65" s="15"/>
      <c r="AID65" s="15"/>
      <c r="AIE65" s="15"/>
      <c r="AIF65" s="15"/>
      <c r="AIG65" s="15"/>
      <c r="AIH65" s="15"/>
      <c r="AII65" s="15"/>
      <c r="AIJ65" s="15"/>
      <c r="AIK65" s="15"/>
      <c r="AIL65" s="15"/>
      <c r="AIM65" s="15"/>
      <c r="AIN65" s="15"/>
      <c r="AIO65" s="15"/>
      <c r="AIP65" s="15"/>
      <c r="AIQ65" s="15"/>
      <c r="AIR65" s="15"/>
      <c r="AIS65" s="15"/>
      <c r="AIT65" s="15"/>
      <c r="AIU65" s="15"/>
      <c r="AIV65" s="15"/>
      <c r="AIW65" s="15"/>
      <c r="AIX65" s="15"/>
      <c r="AIY65" s="15"/>
      <c r="AIZ65" s="15"/>
      <c r="AJA65" s="15"/>
      <c r="AJB65" s="15"/>
      <c r="AJC65" s="15"/>
      <c r="AJD65" s="15"/>
      <c r="AJE65" s="15"/>
      <c r="AJF65" s="15"/>
      <c r="AJG65" s="15"/>
      <c r="AJH65" s="15"/>
      <c r="AJI65" s="15"/>
      <c r="AJJ65" s="15"/>
      <c r="AJK65" s="15"/>
      <c r="AJL65" s="15"/>
      <c r="AJM65" s="15"/>
      <c r="AJN65" s="15"/>
      <c r="AJO65" s="15"/>
      <c r="AJP65" s="15"/>
      <c r="AJQ65" s="15"/>
      <c r="AJR65" s="15"/>
      <c r="AJS65" s="15"/>
      <c r="AJT65" s="15"/>
      <c r="AJU65" s="15"/>
      <c r="AJV65" s="15"/>
      <c r="AJW65" s="15"/>
      <c r="AJX65" s="15"/>
      <c r="AJY65" s="15"/>
      <c r="AJZ65" s="15"/>
      <c r="AKA65" s="15"/>
      <c r="AKB65" s="15"/>
      <c r="AKC65" s="15"/>
      <c r="AKD65" s="15"/>
      <c r="AKE65" s="15"/>
      <c r="AKF65" s="15"/>
      <c r="AKG65" s="15"/>
      <c r="AKH65" s="15"/>
      <c r="AKI65" s="15"/>
      <c r="AKJ65" s="15"/>
      <c r="AKK65" s="15"/>
      <c r="AKL65" s="15"/>
      <c r="AKM65" s="15"/>
      <c r="AKN65" s="15"/>
      <c r="AKO65" s="15"/>
      <c r="AKP65" s="15"/>
      <c r="AKQ65" s="15"/>
      <c r="AKR65" s="15"/>
      <c r="AKS65" s="15"/>
      <c r="AKT65" s="15"/>
      <c r="AKU65" s="15"/>
      <c r="AKV65" s="15"/>
      <c r="AKW65" s="15"/>
      <c r="AKX65" s="15"/>
      <c r="AKY65" s="15"/>
      <c r="AKZ65" s="15"/>
      <c r="ALA65" s="15"/>
      <c r="ALB65" s="15"/>
      <c r="ALC65" s="15"/>
      <c r="ALD65" s="15"/>
      <c r="ALE65" s="15"/>
      <c r="ALF65" s="15"/>
      <c r="ALG65" s="15"/>
      <c r="ALH65" s="15"/>
      <c r="ALI65" s="15"/>
      <c r="ALJ65" s="15"/>
      <c r="ALK65" s="15"/>
      <c r="ALL65" s="15"/>
      <c r="ALM65" s="15"/>
      <c r="ALN65" s="15"/>
      <c r="ALO65" s="15"/>
      <c r="ALP65" s="15"/>
      <c r="ALQ65" s="15"/>
      <c r="ALR65" s="15"/>
      <c r="ALS65" s="15"/>
      <c r="ALT65" s="15"/>
      <c r="ALU65" s="15"/>
      <c r="ALV65" s="15"/>
      <c r="ALW65" s="15"/>
      <c r="ALX65" s="15"/>
      <c r="ALY65" s="15"/>
      <c r="ALZ65" s="15"/>
      <c r="AMA65" s="15"/>
      <c r="AMB65" s="15"/>
      <c r="AMC65" s="15"/>
      <c r="AMD65" s="15"/>
      <c r="AME65" s="15"/>
      <c r="AMF65" s="15"/>
      <c r="AMG65" s="15"/>
      <c r="AMH65" s="15"/>
    </row>
    <row r="66" spans="1:1022" s="14" customFormat="1" ht="15.75" thickBot="1" x14ac:dyDescent="0.3">
      <c r="A66" s="505"/>
      <c r="B66" s="297"/>
      <c r="C66" s="307"/>
      <c r="D66" s="456"/>
      <c r="E66" s="58" t="s">
        <v>26</v>
      </c>
      <c r="F66" s="55">
        <v>2026</v>
      </c>
      <c r="G66" s="225">
        <v>0</v>
      </c>
      <c r="H66" s="332"/>
      <c r="I66" s="24"/>
      <c r="J66" s="207">
        <v>80102</v>
      </c>
      <c r="K66" s="495"/>
      <c r="L66" s="30"/>
      <c r="M66" s="30"/>
      <c r="N66" s="3"/>
      <c r="O66" s="3"/>
      <c r="P66" s="3"/>
      <c r="Q66" s="90"/>
      <c r="R66" s="2"/>
      <c r="S66" s="2"/>
      <c r="T66" s="2"/>
      <c r="U66" s="2"/>
      <c r="V66" s="2"/>
      <c r="W66" s="2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  <c r="IX66" s="15"/>
      <c r="IY66" s="15"/>
      <c r="IZ66" s="15"/>
      <c r="JA66" s="15"/>
      <c r="JB66" s="15"/>
      <c r="JC66" s="15"/>
      <c r="JD66" s="15"/>
      <c r="JE66" s="15"/>
      <c r="JF66" s="15"/>
      <c r="JG66" s="15"/>
      <c r="JH66" s="15"/>
      <c r="JI66" s="15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15"/>
      <c r="JV66" s="15"/>
      <c r="JW66" s="15"/>
      <c r="JX66" s="15"/>
      <c r="JY66" s="15"/>
      <c r="JZ66" s="15"/>
      <c r="KA66" s="15"/>
      <c r="KB66" s="15"/>
      <c r="KC66" s="15"/>
      <c r="KD66" s="15"/>
      <c r="KE66" s="15"/>
      <c r="KF66" s="15"/>
      <c r="KG66" s="15"/>
      <c r="KH66" s="15"/>
      <c r="KI66" s="15"/>
      <c r="KJ66" s="15"/>
      <c r="KK66" s="15"/>
      <c r="KL66" s="15"/>
      <c r="KM66" s="15"/>
      <c r="KN66" s="15"/>
      <c r="KO66" s="15"/>
      <c r="KP66" s="15"/>
      <c r="KQ66" s="15"/>
      <c r="KR66" s="15"/>
      <c r="KS66" s="15"/>
      <c r="KT66" s="15"/>
      <c r="KU66" s="15"/>
      <c r="KV66" s="15"/>
      <c r="KW66" s="15"/>
      <c r="KX66" s="15"/>
      <c r="KY66" s="15"/>
      <c r="KZ66" s="15"/>
      <c r="LA66" s="15"/>
      <c r="LB66" s="15"/>
      <c r="LC66" s="15"/>
      <c r="LD66" s="15"/>
      <c r="LE66" s="15"/>
      <c r="LF66" s="15"/>
      <c r="LG66" s="15"/>
      <c r="LH66" s="15"/>
      <c r="LI66" s="15"/>
      <c r="LJ66" s="15"/>
      <c r="LK66" s="15"/>
      <c r="LL66" s="15"/>
      <c r="LM66" s="15"/>
      <c r="LN66" s="15"/>
      <c r="LO66" s="15"/>
      <c r="LP66" s="15"/>
      <c r="LQ66" s="15"/>
      <c r="LR66" s="15"/>
      <c r="LS66" s="15"/>
      <c r="LT66" s="15"/>
      <c r="LU66" s="15"/>
      <c r="LV66" s="15"/>
      <c r="LW66" s="15"/>
      <c r="LX66" s="15"/>
      <c r="LY66" s="15"/>
      <c r="LZ66" s="15"/>
      <c r="MA66" s="15"/>
      <c r="MB66" s="15"/>
      <c r="MC66" s="15"/>
      <c r="MD66" s="15"/>
      <c r="ME66" s="15"/>
      <c r="MF66" s="15"/>
      <c r="MG66" s="15"/>
      <c r="MH66" s="15"/>
      <c r="MI66" s="15"/>
      <c r="MJ66" s="15"/>
      <c r="MK66" s="15"/>
      <c r="ML66" s="15"/>
      <c r="MM66" s="15"/>
      <c r="MN66" s="15"/>
      <c r="MO66" s="15"/>
      <c r="MP66" s="15"/>
      <c r="MQ66" s="15"/>
      <c r="MR66" s="15"/>
      <c r="MS66" s="15"/>
      <c r="MT66" s="15"/>
      <c r="MU66" s="15"/>
      <c r="MV66" s="15"/>
      <c r="MW66" s="15"/>
      <c r="MX66" s="15"/>
      <c r="MY66" s="15"/>
      <c r="MZ66" s="15"/>
      <c r="NA66" s="15"/>
      <c r="NB66" s="15"/>
      <c r="NC66" s="15"/>
      <c r="ND66" s="15"/>
      <c r="NE66" s="15"/>
      <c r="NF66" s="15"/>
      <c r="NG66" s="15"/>
      <c r="NH66" s="15"/>
      <c r="NI66" s="15"/>
      <c r="NJ66" s="15"/>
      <c r="NK66" s="15"/>
      <c r="NL66" s="15"/>
      <c r="NM66" s="15"/>
      <c r="NN66" s="15"/>
      <c r="NO66" s="15"/>
      <c r="NP66" s="15"/>
      <c r="NQ66" s="15"/>
      <c r="NR66" s="15"/>
      <c r="NS66" s="15"/>
      <c r="NT66" s="15"/>
      <c r="NU66" s="15"/>
      <c r="NV66" s="15"/>
      <c r="NW66" s="15"/>
      <c r="NX66" s="15"/>
      <c r="NY66" s="15"/>
      <c r="NZ66" s="15"/>
      <c r="OA66" s="15"/>
      <c r="OB66" s="15"/>
      <c r="OC66" s="15"/>
      <c r="OD66" s="15"/>
      <c r="OE66" s="15"/>
      <c r="OF66" s="15"/>
      <c r="OG66" s="15"/>
      <c r="OH66" s="15"/>
      <c r="OI66" s="15"/>
      <c r="OJ66" s="15"/>
      <c r="OK66" s="15"/>
      <c r="OL66" s="15"/>
      <c r="OM66" s="15"/>
      <c r="ON66" s="15"/>
      <c r="OO66" s="15"/>
      <c r="OP66" s="15"/>
      <c r="OQ66" s="15"/>
      <c r="OR66" s="15"/>
      <c r="OS66" s="15"/>
      <c r="OT66" s="15"/>
      <c r="OU66" s="15"/>
      <c r="OV66" s="15"/>
      <c r="OW66" s="15"/>
      <c r="OX66" s="15"/>
      <c r="OY66" s="15"/>
      <c r="OZ66" s="15"/>
      <c r="PA66" s="15"/>
      <c r="PB66" s="15"/>
      <c r="PC66" s="15"/>
      <c r="PD66" s="15"/>
      <c r="PE66" s="15"/>
      <c r="PF66" s="15"/>
      <c r="PG66" s="15"/>
      <c r="PH66" s="15"/>
      <c r="PI66" s="15"/>
      <c r="PJ66" s="15"/>
      <c r="PK66" s="15"/>
      <c r="PL66" s="15"/>
      <c r="PM66" s="15"/>
      <c r="PN66" s="15"/>
      <c r="PO66" s="15"/>
      <c r="PP66" s="15"/>
      <c r="PQ66" s="15"/>
      <c r="PR66" s="15"/>
      <c r="PS66" s="15"/>
      <c r="PT66" s="15"/>
      <c r="PU66" s="15"/>
      <c r="PV66" s="15"/>
      <c r="PW66" s="15"/>
      <c r="PX66" s="15"/>
      <c r="PY66" s="15"/>
      <c r="PZ66" s="15"/>
      <c r="QA66" s="15"/>
      <c r="QB66" s="15"/>
      <c r="QC66" s="15"/>
      <c r="QD66" s="15"/>
      <c r="QE66" s="15"/>
      <c r="QF66" s="15"/>
      <c r="QG66" s="15"/>
      <c r="QH66" s="15"/>
      <c r="QI66" s="15"/>
      <c r="QJ66" s="15"/>
      <c r="QK66" s="15"/>
      <c r="QL66" s="15"/>
      <c r="QM66" s="15"/>
      <c r="QN66" s="15"/>
      <c r="QO66" s="15"/>
      <c r="QP66" s="15"/>
      <c r="QQ66" s="15"/>
      <c r="QR66" s="15"/>
      <c r="QS66" s="15"/>
      <c r="QT66" s="15"/>
      <c r="QU66" s="15"/>
      <c r="QV66" s="15"/>
      <c r="QW66" s="15"/>
      <c r="QX66" s="15"/>
      <c r="QY66" s="15"/>
      <c r="QZ66" s="15"/>
      <c r="RA66" s="15"/>
      <c r="RB66" s="15"/>
      <c r="RC66" s="15"/>
      <c r="RD66" s="15"/>
      <c r="RE66" s="15"/>
      <c r="RF66" s="15"/>
      <c r="RG66" s="15"/>
      <c r="RH66" s="15"/>
      <c r="RI66" s="15"/>
      <c r="RJ66" s="15"/>
      <c r="RK66" s="15"/>
      <c r="RL66" s="15"/>
      <c r="RM66" s="15"/>
      <c r="RN66" s="15"/>
      <c r="RO66" s="15"/>
      <c r="RP66" s="15"/>
      <c r="RQ66" s="15"/>
      <c r="RR66" s="15"/>
      <c r="RS66" s="15"/>
      <c r="RT66" s="15"/>
      <c r="RU66" s="15"/>
      <c r="RV66" s="15"/>
      <c r="RW66" s="15"/>
      <c r="RX66" s="15"/>
      <c r="RY66" s="15"/>
      <c r="RZ66" s="15"/>
      <c r="SA66" s="15"/>
      <c r="SB66" s="15"/>
      <c r="SC66" s="15"/>
      <c r="SD66" s="15"/>
      <c r="SE66" s="15"/>
      <c r="SF66" s="15"/>
      <c r="SG66" s="15"/>
      <c r="SH66" s="15"/>
      <c r="SI66" s="15"/>
      <c r="SJ66" s="15"/>
      <c r="SK66" s="15"/>
      <c r="SL66" s="15"/>
      <c r="SM66" s="15"/>
      <c r="SN66" s="15"/>
      <c r="SO66" s="15"/>
      <c r="SP66" s="15"/>
      <c r="SQ66" s="15"/>
      <c r="SR66" s="15"/>
      <c r="SS66" s="15"/>
      <c r="ST66" s="15"/>
      <c r="SU66" s="15"/>
      <c r="SV66" s="15"/>
      <c r="SW66" s="15"/>
      <c r="SX66" s="15"/>
      <c r="SY66" s="15"/>
      <c r="SZ66" s="15"/>
      <c r="TA66" s="15"/>
      <c r="TB66" s="15"/>
      <c r="TC66" s="15"/>
      <c r="TD66" s="15"/>
      <c r="TE66" s="15"/>
      <c r="TF66" s="15"/>
      <c r="TG66" s="15"/>
      <c r="TH66" s="15"/>
      <c r="TI66" s="15"/>
      <c r="TJ66" s="15"/>
      <c r="TK66" s="15"/>
      <c r="TL66" s="15"/>
      <c r="TM66" s="15"/>
      <c r="TN66" s="15"/>
      <c r="TO66" s="15"/>
      <c r="TP66" s="15"/>
      <c r="TQ66" s="15"/>
      <c r="TR66" s="15"/>
      <c r="TS66" s="15"/>
      <c r="TT66" s="15"/>
      <c r="TU66" s="15"/>
      <c r="TV66" s="15"/>
      <c r="TW66" s="15"/>
      <c r="TX66" s="15"/>
      <c r="TY66" s="15"/>
      <c r="TZ66" s="15"/>
      <c r="UA66" s="15"/>
      <c r="UB66" s="15"/>
      <c r="UC66" s="15"/>
      <c r="UD66" s="15"/>
      <c r="UE66" s="15"/>
      <c r="UF66" s="15"/>
      <c r="UG66" s="15"/>
      <c r="UH66" s="15"/>
      <c r="UI66" s="15"/>
      <c r="UJ66" s="15"/>
      <c r="UK66" s="15"/>
      <c r="UL66" s="15"/>
      <c r="UM66" s="15"/>
      <c r="UN66" s="15"/>
      <c r="UO66" s="15"/>
      <c r="UP66" s="15"/>
      <c r="UQ66" s="15"/>
      <c r="UR66" s="15"/>
      <c r="US66" s="15"/>
      <c r="UT66" s="15"/>
      <c r="UU66" s="15"/>
      <c r="UV66" s="15"/>
      <c r="UW66" s="15"/>
      <c r="UX66" s="15"/>
      <c r="UY66" s="15"/>
      <c r="UZ66" s="15"/>
      <c r="VA66" s="15"/>
      <c r="VB66" s="15"/>
      <c r="VC66" s="15"/>
      <c r="VD66" s="15"/>
      <c r="VE66" s="15"/>
      <c r="VF66" s="15"/>
      <c r="VG66" s="15"/>
      <c r="VH66" s="15"/>
      <c r="VI66" s="15"/>
      <c r="VJ66" s="15"/>
      <c r="VK66" s="15"/>
      <c r="VL66" s="15"/>
      <c r="VM66" s="15"/>
      <c r="VN66" s="15"/>
      <c r="VO66" s="15"/>
      <c r="VP66" s="15"/>
      <c r="VQ66" s="15"/>
      <c r="VR66" s="15"/>
      <c r="VS66" s="15"/>
      <c r="VT66" s="15"/>
      <c r="VU66" s="15"/>
      <c r="VV66" s="15"/>
      <c r="VW66" s="15"/>
      <c r="VX66" s="15"/>
      <c r="VY66" s="15"/>
      <c r="VZ66" s="15"/>
      <c r="WA66" s="15"/>
      <c r="WB66" s="15"/>
      <c r="WC66" s="15"/>
      <c r="WD66" s="15"/>
      <c r="WE66" s="15"/>
      <c r="WF66" s="15"/>
      <c r="WG66" s="15"/>
      <c r="WH66" s="15"/>
      <c r="WI66" s="15"/>
      <c r="WJ66" s="15"/>
      <c r="WK66" s="15"/>
      <c r="WL66" s="15"/>
      <c r="WM66" s="15"/>
      <c r="WN66" s="15"/>
      <c r="WO66" s="15"/>
      <c r="WP66" s="15"/>
      <c r="WQ66" s="15"/>
      <c r="WR66" s="15"/>
      <c r="WS66" s="15"/>
      <c r="WT66" s="15"/>
      <c r="WU66" s="15"/>
      <c r="WV66" s="15"/>
      <c r="WW66" s="15"/>
      <c r="WX66" s="15"/>
      <c r="WY66" s="15"/>
      <c r="WZ66" s="15"/>
      <c r="XA66" s="15"/>
      <c r="XB66" s="15"/>
      <c r="XC66" s="15"/>
      <c r="XD66" s="15"/>
      <c r="XE66" s="15"/>
      <c r="XF66" s="15"/>
      <c r="XG66" s="15"/>
      <c r="XH66" s="15"/>
      <c r="XI66" s="15"/>
      <c r="XJ66" s="15"/>
      <c r="XK66" s="15"/>
      <c r="XL66" s="15"/>
      <c r="XM66" s="15"/>
      <c r="XN66" s="15"/>
      <c r="XO66" s="15"/>
      <c r="XP66" s="15"/>
      <c r="XQ66" s="15"/>
      <c r="XR66" s="15"/>
      <c r="XS66" s="15"/>
      <c r="XT66" s="15"/>
      <c r="XU66" s="15"/>
      <c r="XV66" s="15"/>
      <c r="XW66" s="15"/>
      <c r="XX66" s="15"/>
      <c r="XY66" s="15"/>
      <c r="XZ66" s="15"/>
      <c r="YA66" s="15"/>
      <c r="YB66" s="15"/>
      <c r="YC66" s="15"/>
      <c r="YD66" s="15"/>
      <c r="YE66" s="15"/>
      <c r="YF66" s="15"/>
      <c r="YG66" s="15"/>
      <c r="YH66" s="15"/>
      <c r="YI66" s="15"/>
      <c r="YJ66" s="15"/>
      <c r="YK66" s="15"/>
      <c r="YL66" s="15"/>
      <c r="YM66" s="15"/>
      <c r="YN66" s="15"/>
      <c r="YO66" s="15"/>
      <c r="YP66" s="15"/>
      <c r="YQ66" s="15"/>
      <c r="YR66" s="15"/>
      <c r="YS66" s="15"/>
      <c r="YT66" s="15"/>
      <c r="YU66" s="15"/>
      <c r="YV66" s="15"/>
      <c r="YW66" s="15"/>
      <c r="YX66" s="15"/>
      <c r="YY66" s="15"/>
      <c r="YZ66" s="15"/>
      <c r="ZA66" s="15"/>
      <c r="ZB66" s="15"/>
      <c r="ZC66" s="15"/>
      <c r="ZD66" s="15"/>
      <c r="ZE66" s="15"/>
      <c r="ZF66" s="15"/>
      <c r="ZG66" s="15"/>
      <c r="ZH66" s="15"/>
      <c r="ZI66" s="15"/>
      <c r="ZJ66" s="15"/>
      <c r="ZK66" s="15"/>
      <c r="ZL66" s="15"/>
      <c r="ZM66" s="15"/>
      <c r="ZN66" s="15"/>
      <c r="ZO66" s="15"/>
      <c r="ZP66" s="15"/>
      <c r="ZQ66" s="15"/>
      <c r="ZR66" s="15"/>
      <c r="ZS66" s="15"/>
      <c r="ZT66" s="15"/>
      <c r="ZU66" s="15"/>
      <c r="ZV66" s="15"/>
      <c r="ZW66" s="15"/>
      <c r="ZX66" s="15"/>
      <c r="ZY66" s="15"/>
      <c r="ZZ66" s="15"/>
      <c r="AAA66" s="15"/>
      <c r="AAB66" s="15"/>
      <c r="AAC66" s="15"/>
      <c r="AAD66" s="15"/>
      <c r="AAE66" s="15"/>
      <c r="AAF66" s="15"/>
      <c r="AAG66" s="15"/>
      <c r="AAH66" s="15"/>
      <c r="AAI66" s="15"/>
      <c r="AAJ66" s="15"/>
      <c r="AAK66" s="15"/>
      <c r="AAL66" s="15"/>
      <c r="AAM66" s="15"/>
      <c r="AAN66" s="15"/>
      <c r="AAO66" s="15"/>
      <c r="AAP66" s="15"/>
      <c r="AAQ66" s="15"/>
      <c r="AAR66" s="15"/>
      <c r="AAS66" s="15"/>
      <c r="AAT66" s="15"/>
      <c r="AAU66" s="15"/>
      <c r="AAV66" s="15"/>
      <c r="AAW66" s="15"/>
      <c r="AAX66" s="15"/>
      <c r="AAY66" s="15"/>
      <c r="AAZ66" s="15"/>
      <c r="ABA66" s="15"/>
      <c r="ABB66" s="15"/>
      <c r="ABC66" s="15"/>
      <c r="ABD66" s="15"/>
      <c r="ABE66" s="15"/>
      <c r="ABF66" s="15"/>
      <c r="ABG66" s="15"/>
      <c r="ABH66" s="15"/>
      <c r="ABI66" s="15"/>
      <c r="ABJ66" s="15"/>
      <c r="ABK66" s="15"/>
      <c r="ABL66" s="15"/>
      <c r="ABM66" s="15"/>
      <c r="ABN66" s="15"/>
      <c r="ABO66" s="15"/>
      <c r="ABP66" s="15"/>
      <c r="ABQ66" s="15"/>
      <c r="ABR66" s="15"/>
      <c r="ABS66" s="15"/>
      <c r="ABT66" s="15"/>
      <c r="ABU66" s="15"/>
      <c r="ABV66" s="15"/>
      <c r="ABW66" s="15"/>
      <c r="ABX66" s="15"/>
      <c r="ABY66" s="15"/>
      <c r="ABZ66" s="15"/>
      <c r="ACA66" s="15"/>
      <c r="ACB66" s="15"/>
      <c r="ACC66" s="15"/>
      <c r="ACD66" s="15"/>
      <c r="ACE66" s="15"/>
      <c r="ACF66" s="15"/>
      <c r="ACG66" s="15"/>
      <c r="ACH66" s="15"/>
      <c r="ACI66" s="15"/>
      <c r="ACJ66" s="15"/>
      <c r="ACK66" s="15"/>
      <c r="ACL66" s="15"/>
      <c r="ACM66" s="15"/>
      <c r="ACN66" s="15"/>
      <c r="ACO66" s="15"/>
      <c r="ACP66" s="15"/>
      <c r="ACQ66" s="15"/>
      <c r="ACR66" s="15"/>
      <c r="ACS66" s="15"/>
      <c r="ACT66" s="15"/>
      <c r="ACU66" s="15"/>
      <c r="ACV66" s="15"/>
      <c r="ACW66" s="15"/>
      <c r="ACX66" s="15"/>
      <c r="ACY66" s="15"/>
      <c r="ACZ66" s="15"/>
      <c r="ADA66" s="15"/>
      <c r="ADB66" s="15"/>
      <c r="ADC66" s="15"/>
      <c r="ADD66" s="15"/>
      <c r="ADE66" s="15"/>
      <c r="ADF66" s="15"/>
      <c r="ADG66" s="15"/>
      <c r="ADH66" s="15"/>
      <c r="ADI66" s="15"/>
      <c r="ADJ66" s="15"/>
      <c r="ADK66" s="15"/>
      <c r="ADL66" s="15"/>
      <c r="ADM66" s="15"/>
      <c r="ADN66" s="15"/>
      <c r="ADO66" s="15"/>
      <c r="ADP66" s="15"/>
      <c r="ADQ66" s="15"/>
      <c r="ADR66" s="15"/>
      <c r="ADS66" s="15"/>
      <c r="ADT66" s="15"/>
      <c r="ADU66" s="15"/>
      <c r="ADV66" s="15"/>
      <c r="ADW66" s="15"/>
      <c r="ADX66" s="15"/>
      <c r="ADY66" s="15"/>
      <c r="ADZ66" s="15"/>
      <c r="AEA66" s="15"/>
      <c r="AEB66" s="15"/>
      <c r="AEC66" s="15"/>
      <c r="AED66" s="15"/>
      <c r="AEE66" s="15"/>
      <c r="AEF66" s="15"/>
      <c r="AEG66" s="15"/>
      <c r="AEH66" s="15"/>
      <c r="AEI66" s="15"/>
      <c r="AEJ66" s="15"/>
      <c r="AEK66" s="15"/>
      <c r="AEL66" s="15"/>
      <c r="AEM66" s="15"/>
      <c r="AEN66" s="15"/>
      <c r="AEO66" s="15"/>
      <c r="AEP66" s="15"/>
      <c r="AEQ66" s="15"/>
      <c r="AER66" s="15"/>
      <c r="AES66" s="15"/>
      <c r="AET66" s="15"/>
      <c r="AEU66" s="15"/>
      <c r="AEV66" s="15"/>
      <c r="AEW66" s="15"/>
      <c r="AEX66" s="15"/>
      <c r="AEY66" s="15"/>
      <c r="AEZ66" s="15"/>
      <c r="AFA66" s="15"/>
      <c r="AFB66" s="15"/>
      <c r="AFC66" s="15"/>
      <c r="AFD66" s="15"/>
      <c r="AFE66" s="15"/>
      <c r="AFF66" s="15"/>
      <c r="AFG66" s="15"/>
      <c r="AFH66" s="15"/>
      <c r="AFI66" s="15"/>
      <c r="AFJ66" s="15"/>
      <c r="AFK66" s="15"/>
      <c r="AFL66" s="15"/>
      <c r="AFM66" s="15"/>
      <c r="AFN66" s="15"/>
      <c r="AFO66" s="15"/>
      <c r="AFP66" s="15"/>
      <c r="AFQ66" s="15"/>
      <c r="AFR66" s="15"/>
      <c r="AFS66" s="15"/>
      <c r="AFT66" s="15"/>
      <c r="AFU66" s="15"/>
      <c r="AFV66" s="15"/>
      <c r="AFW66" s="15"/>
      <c r="AFX66" s="15"/>
      <c r="AFY66" s="15"/>
      <c r="AFZ66" s="15"/>
      <c r="AGA66" s="15"/>
      <c r="AGB66" s="15"/>
      <c r="AGC66" s="15"/>
      <c r="AGD66" s="15"/>
      <c r="AGE66" s="15"/>
      <c r="AGF66" s="15"/>
      <c r="AGG66" s="15"/>
      <c r="AGH66" s="15"/>
      <c r="AGI66" s="15"/>
      <c r="AGJ66" s="15"/>
      <c r="AGK66" s="15"/>
      <c r="AGL66" s="15"/>
      <c r="AGM66" s="15"/>
      <c r="AGN66" s="15"/>
      <c r="AGO66" s="15"/>
      <c r="AGP66" s="15"/>
      <c r="AGQ66" s="15"/>
      <c r="AGR66" s="15"/>
      <c r="AGS66" s="15"/>
      <c r="AGT66" s="15"/>
      <c r="AGU66" s="15"/>
      <c r="AGV66" s="15"/>
      <c r="AGW66" s="15"/>
      <c r="AGX66" s="15"/>
      <c r="AGY66" s="15"/>
      <c r="AGZ66" s="15"/>
      <c r="AHA66" s="15"/>
      <c r="AHB66" s="15"/>
      <c r="AHC66" s="15"/>
      <c r="AHD66" s="15"/>
      <c r="AHE66" s="15"/>
      <c r="AHF66" s="15"/>
      <c r="AHG66" s="15"/>
      <c r="AHH66" s="15"/>
      <c r="AHI66" s="15"/>
      <c r="AHJ66" s="15"/>
      <c r="AHK66" s="15"/>
      <c r="AHL66" s="15"/>
      <c r="AHM66" s="15"/>
      <c r="AHN66" s="15"/>
      <c r="AHO66" s="15"/>
      <c r="AHP66" s="15"/>
      <c r="AHQ66" s="15"/>
      <c r="AHR66" s="15"/>
      <c r="AHS66" s="15"/>
      <c r="AHT66" s="15"/>
      <c r="AHU66" s="15"/>
      <c r="AHV66" s="15"/>
      <c r="AHW66" s="15"/>
      <c r="AHX66" s="15"/>
      <c r="AHY66" s="15"/>
      <c r="AHZ66" s="15"/>
      <c r="AIA66" s="15"/>
      <c r="AIB66" s="15"/>
      <c r="AIC66" s="15"/>
      <c r="AID66" s="15"/>
      <c r="AIE66" s="15"/>
      <c r="AIF66" s="15"/>
      <c r="AIG66" s="15"/>
      <c r="AIH66" s="15"/>
      <c r="AII66" s="15"/>
      <c r="AIJ66" s="15"/>
      <c r="AIK66" s="15"/>
      <c r="AIL66" s="15"/>
      <c r="AIM66" s="15"/>
      <c r="AIN66" s="15"/>
      <c r="AIO66" s="15"/>
      <c r="AIP66" s="15"/>
      <c r="AIQ66" s="15"/>
      <c r="AIR66" s="15"/>
      <c r="AIS66" s="15"/>
      <c r="AIT66" s="15"/>
      <c r="AIU66" s="15"/>
      <c r="AIV66" s="15"/>
      <c r="AIW66" s="15"/>
      <c r="AIX66" s="15"/>
      <c r="AIY66" s="15"/>
      <c r="AIZ66" s="15"/>
      <c r="AJA66" s="15"/>
      <c r="AJB66" s="15"/>
      <c r="AJC66" s="15"/>
      <c r="AJD66" s="15"/>
      <c r="AJE66" s="15"/>
      <c r="AJF66" s="15"/>
      <c r="AJG66" s="15"/>
      <c r="AJH66" s="15"/>
      <c r="AJI66" s="15"/>
      <c r="AJJ66" s="15"/>
      <c r="AJK66" s="15"/>
      <c r="AJL66" s="15"/>
      <c r="AJM66" s="15"/>
      <c r="AJN66" s="15"/>
      <c r="AJO66" s="15"/>
      <c r="AJP66" s="15"/>
      <c r="AJQ66" s="15"/>
      <c r="AJR66" s="15"/>
      <c r="AJS66" s="15"/>
      <c r="AJT66" s="15"/>
      <c r="AJU66" s="15"/>
      <c r="AJV66" s="15"/>
      <c r="AJW66" s="15"/>
      <c r="AJX66" s="15"/>
      <c r="AJY66" s="15"/>
      <c r="AJZ66" s="15"/>
      <c r="AKA66" s="15"/>
      <c r="AKB66" s="15"/>
      <c r="AKC66" s="15"/>
      <c r="AKD66" s="15"/>
      <c r="AKE66" s="15"/>
      <c r="AKF66" s="15"/>
      <c r="AKG66" s="15"/>
      <c r="AKH66" s="15"/>
      <c r="AKI66" s="15"/>
      <c r="AKJ66" s="15"/>
      <c r="AKK66" s="15"/>
      <c r="AKL66" s="15"/>
      <c r="AKM66" s="15"/>
      <c r="AKN66" s="15"/>
      <c r="AKO66" s="15"/>
      <c r="AKP66" s="15"/>
      <c r="AKQ66" s="15"/>
      <c r="AKR66" s="15"/>
      <c r="AKS66" s="15"/>
      <c r="AKT66" s="15"/>
      <c r="AKU66" s="15"/>
      <c r="AKV66" s="15"/>
      <c r="AKW66" s="15"/>
      <c r="AKX66" s="15"/>
      <c r="AKY66" s="15"/>
      <c r="AKZ66" s="15"/>
      <c r="ALA66" s="15"/>
      <c r="ALB66" s="15"/>
      <c r="ALC66" s="15"/>
      <c r="ALD66" s="15"/>
      <c r="ALE66" s="15"/>
      <c r="ALF66" s="15"/>
      <c r="ALG66" s="15"/>
      <c r="ALH66" s="15"/>
      <c r="ALI66" s="15"/>
      <c r="ALJ66" s="15"/>
      <c r="ALK66" s="15"/>
      <c r="ALL66" s="15"/>
      <c r="ALM66" s="15"/>
      <c r="ALN66" s="15"/>
      <c r="ALO66" s="15"/>
      <c r="ALP66" s="15"/>
      <c r="ALQ66" s="15"/>
      <c r="ALR66" s="15"/>
      <c r="ALS66" s="15"/>
      <c r="ALT66" s="15"/>
      <c r="ALU66" s="15"/>
      <c r="ALV66" s="15"/>
      <c r="ALW66" s="15"/>
      <c r="ALX66" s="15"/>
      <c r="ALY66" s="15"/>
      <c r="ALZ66" s="15"/>
      <c r="AMA66" s="15"/>
      <c r="AMB66" s="15"/>
      <c r="AMC66" s="15"/>
      <c r="AMD66" s="15"/>
      <c r="AME66" s="15"/>
      <c r="AMF66" s="15"/>
      <c r="AMG66" s="15"/>
      <c r="AMH66" s="15"/>
    </row>
    <row r="67" spans="1:1022" ht="15.75" thickBot="1" x14ac:dyDescent="0.3">
      <c r="A67" s="561">
        <v>20</v>
      </c>
      <c r="B67" s="481" t="s">
        <v>117</v>
      </c>
      <c r="C67" s="459" t="s">
        <v>116</v>
      </c>
      <c r="D67" s="457" t="s">
        <v>115</v>
      </c>
      <c r="E67" s="127" t="s">
        <v>10</v>
      </c>
      <c r="F67" s="128" t="s">
        <v>14</v>
      </c>
      <c r="G67" s="224">
        <v>0</v>
      </c>
      <c r="H67" s="352">
        <f>SUM(G67:G69)</f>
        <v>0</v>
      </c>
      <c r="I67" s="23"/>
      <c r="J67" s="149">
        <v>80101</v>
      </c>
      <c r="K67" s="496"/>
      <c r="L67" s="95"/>
      <c r="M67" s="95"/>
      <c r="N67" s="488"/>
    </row>
    <row r="68" spans="1:1022" ht="15.75" thickBot="1" x14ac:dyDescent="0.3">
      <c r="A68" s="561"/>
      <c r="B68" s="481"/>
      <c r="C68" s="459"/>
      <c r="D68" s="457"/>
      <c r="E68" s="129" t="s">
        <v>183</v>
      </c>
      <c r="F68" s="128" t="s">
        <v>14</v>
      </c>
      <c r="G68" s="224">
        <v>0</v>
      </c>
      <c r="H68" s="352"/>
      <c r="I68" s="23"/>
      <c r="J68" s="150">
        <v>80101</v>
      </c>
      <c r="K68" s="496"/>
      <c r="L68" s="95"/>
      <c r="M68" s="95"/>
      <c r="N68" s="488"/>
    </row>
    <row r="69" spans="1:1022" ht="26.25" thickBot="1" x14ac:dyDescent="0.3">
      <c r="A69" s="562"/>
      <c r="B69" s="482"/>
      <c r="C69" s="459"/>
      <c r="D69" s="458"/>
      <c r="E69" s="109" t="s">
        <v>2</v>
      </c>
      <c r="F69" s="128" t="s">
        <v>14</v>
      </c>
      <c r="G69" s="224">
        <v>0</v>
      </c>
      <c r="H69" s="352"/>
      <c r="I69" s="23"/>
      <c r="J69" s="150">
        <v>80101</v>
      </c>
      <c r="K69" s="496"/>
      <c r="L69" s="95"/>
      <c r="M69" s="95"/>
      <c r="N69" s="488"/>
    </row>
    <row r="70" spans="1:1022" ht="15.75" thickBot="1" x14ac:dyDescent="0.3">
      <c r="A70" s="563">
        <v>21</v>
      </c>
      <c r="B70" s="584" t="s">
        <v>114</v>
      </c>
      <c r="C70" s="591" t="s">
        <v>113</v>
      </c>
      <c r="D70" s="589" t="s">
        <v>90</v>
      </c>
      <c r="E70" s="59" t="s">
        <v>10</v>
      </c>
      <c r="F70" s="34" t="s">
        <v>8</v>
      </c>
      <c r="G70" s="225">
        <v>0</v>
      </c>
      <c r="H70" s="332">
        <f>SUM(G70:G72)</f>
        <v>0</v>
      </c>
      <c r="I70" s="22"/>
      <c r="J70" s="150">
        <v>80101</v>
      </c>
      <c r="K70" s="497"/>
      <c r="L70" s="97"/>
      <c r="M70" s="97"/>
      <c r="N70" s="3"/>
    </row>
    <row r="71" spans="1:1022" ht="15.75" thickBot="1" x14ac:dyDescent="0.3">
      <c r="A71" s="564"/>
      <c r="B71" s="585"/>
      <c r="C71" s="592"/>
      <c r="D71" s="590"/>
      <c r="E71" s="60" t="s">
        <v>112</v>
      </c>
      <c r="F71" s="34" t="s">
        <v>8</v>
      </c>
      <c r="G71" s="225">
        <v>0</v>
      </c>
      <c r="H71" s="332"/>
      <c r="I71" s="22"/>
      <c r="J71" s="150">
        <v>80101</v>
      </c>
      <c r="K71" s="497"/>
      <c r="L71" s="97"/>
      <c r="M71" s="97"/>
      <c r="N71" s="3"/>
    </row>
    <row r="72" spans="1:1022" ht="45.75" thickBot="1" x14ac:dyDescent="0.3">
      <c r="A72" s="564"/>
      <c r="B72" s="585"/>
      <c r="C72" s="592"/>
      <c r="D72" s="590"/>
      <c r="E72" s="61" t="s">
        <v>184</v>
      </c>
      <c r="F72" s="34" t="s">
        <v>8</v>
      </c>
      <c r="G72" s="239">
        <v>0</v>
      </c>
      <c r="H72" s="332"/>
      <c r="I72" s="22"/>
      <c r="J72" s="205">
        <v>80101</v>
      </c>
      <c r="K72" s="497"/>
      <c r="L72" s="97"/>
      <c r="M72" s="97"/>
      <c r="N72" s="3"/>
    </row>
    <row r="73" spans="1:1022" ht="15.75" thickBot="1" x14ac:dyDescent="0.3">
      <c r="A73" s="308">
        <v>22</v>
      </c>
      <c r="B73" s="346" t="s">
        <v>111</v>
      </c>
      <c r="C73" s="349" t="s">
        <v>110</v>
      </c>
      <c r="D73" s="586" t="s">
        <v>109</v>
      </c>
      <c r="E73" s="130" t="s">
        <v>4</v>
      </c>
      <c r="F73" s="131" t="s">
        <v>14</v>
      </c>
      <c r="G73" s="224">
        <v>0</v>
      </c>
      <c r="H73" s="352">
        <f>SUM(G73:G75)</f>
        <v>0</v>
      </c>
      <c r="I73" s="28"/>
      <c r="J73" s="206">
        <v>80102</v>
      </c>
      <c r="K73" s="497"/>
      <c r="L73" s="97"/>
      <c r="M73" s="97"/>
      <c r="N73" s="3"/>
    </row>
    <row r="74" spans="1:1022" ht="15.75" thickBot="1" x14ac:dyDescent="0.3">
      <c r="A74" s="309"/>
      <c r="B74" s="347"/>
      <c r="C74" s="350"/>
      <c r="D74" s="587"/>
      <c r="E74" s="132" t="s">
        <v>17</v>
      </c>
      <c r="F74" s="131" t="s">
        <v>14</v>
      </c>
      <c r="G74" s="224">
        <v>0</v>
      </c>
      <c r="H74" s="352"/>
      <c r="I74" s="28"/>
      <c r="J74" s="151">
        <v>80102</v>
      </c>
      <c r="K74" s="497"/>
      <c r="L74" s="97"/>
      <c r="M74" s="97"/>
      <c r="N74" s="3"/>
    </row>
    <row r="75" spans="1:1022" ht="30.75" thickBot="1" x14ac:dyDescent="0.3">
      <c r="A75" s="310"/>
      <c r="B75" s="348"/>
      <c r="C75" s="351"/>
      <c r="D75" s="588"/>
      <c r="E75" s="133" t="s">
        <v>108</v>
      </c>
      <c r="F75" s="247" t="s">
        <v>14</v>
      </c>
      <c r="G75" s="237">
        <v>0</v>
      </c>
      <c r="H75" s="352"/>
      <c r="I75" s="28"/>
      <c r="J75" s="207">
        <v>80102</v>
      </c>
      <c r="K75" s="497"/>
      <c r="L75" s="97"/>
      <c r="M75" s="97"/>
      <c r="N75" s="3"/>
    </row>
    <row r="76" spans="1:1022" s="14" customFormat="1" ht="15.75" thickBot="1" x14ac:dyDescent="0.3">
      <c r="A76" s="565">
        <v>23</v>
      </c>
      <c r="B76" s="303" t="s">
        <v>107</v>
      </c>
      <c r="C76" s="271" t="s">
        <v>106</v>
      </c>
      <c r="D76" s="275" t="s">
        <v>105</v>
      </c>
      <c r="E76" s="246" t="s">
        <v>4</v>
      </c>
      <c r="F76" s="44" t="s">
        <v>21</v>
      </c>
      <c r="G76" s="230">
        <v>0</v>
      </c>
      <c r="H76" s="332">
        <f>SUM(G76:G77)</f>
        <v>0</v>
      </c>
      <c r="I76" s="22"/>
      <c r="J76" s="208">
        <v>80120</v>
      </c>
      <c r="K76" s="497"/>
      <c r="L76" s="97"/>
      <c r="M76" s="97"/>
      <c r="N76" s="3"/>
      <c r="O76" s="3"/>
      <c r="P76" s="3"/>
      <c r="Q76" s="90"/>
      <c r="R76" s="2"/>
      <c r="S76" s="2"/>
      <c r="T76" s="2"/>
      <c r="U76" s="2"/>
      <c r="V76" s="2"/>
      <c r="W76" s="2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  <c r="IX76" s="15"/>
      <c r="IY76" s="15"/>
      <c r="IZ76" s="15"/>
      <c r="JA76" s="15"/>
      <c r="JB76" s="15"/>
      <c r="JC76" s="15"/>
      <c r="JD76" s="15"/>
      <c r="JE76" s="15"/>
      <c r="JF76" s="15"/>
      <c r="JG76" s="15"/>
      <c r="JH76" s="15"/>
      <c r="JI76" s="15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15"/>
      <c r="JV76" s="15"/>
      <c r="JW76" s="15"/>
      <c r="JX76" s="15"/>
      <c r="JY76" s="15"/>
      <c r="JZ76" s="15"/>
      <c r="KA76" s="15"/>
      <c r="KB76" s="15"/>
      <c r="KC76" s="15"/>
      <c r="KD76" s="15"/>
      <c r="KE76" s="15"/>
      <c r="KF76" s="15"/>
      <c r="KG76" s="15"/>
      <c r="KH76" s="15"/>
      <c r="KI76" s="15"/>
      <c r="KJ76" s="15"/>
      <c r="KK76" s="15"/>
      <c r="KL76" s="15"/>
      <c r="KM76" s="15"/>
      <c r="KN76" s="15"/>
      <c r="KO76" s="15"/>
      <c r="KP76" s="15"/>
      <c r="KQ76" s="15"/>
      <c r="KR76" s="15"/>
      <c r="KS76" s="15"/>
      <c r="KT76" s="15"/>
      <c r="KU76" s="15"/>
      <c r="KV76" s="15"/>
      <c r="KW76" s="15"/>
      <c r="KX76" s="15"/>
      <c r="KY76" s="15"/>
      <c r="KZ76" s="15"/>
      <c r="LA76" s="15"/>
      <c r="LB76" s="15"/>
      <c r="LC76" s="15"/>
      <c r="LD76" s="15"/>
      <c r="LE76" s="15"/>
      <c r="LF76" s="15"/>
      <c r="LG76" s="15"/>
      <c r="LH76" s="15"/>
      <c r="LI76" s="15"/>
      <c r="LJ76" s="15"/>
      <c r="LK76" s="15"/>
      <c r="LL76" s="15"/>
      <c r="LM76" s="15"/>
      <c r="LN76" s="15"/>
      <c r="LO76" s="15"/>
      <c r="LP76" s="15"/>
      <c r="LQ76" s="15"/>
      <c r="LR76" s="15"/>
      <c r="LS76" s="15"/>
      <c r="LT76" s="15"/>
      <c r="LU76" s="15"/>
      <c r="LV76" s="15"/>
      <c r="LW76" s="15"/>
      <c r="LX76" s="15"/>
      <c r="LY76" s="15"/>
      <c r="LZ76" s="15"/>
      <c r="MA76" s="15"/>
      <c r="MB76" s="15"/>
      <c r="MC76" s="15"/>
      <c r="MD76" s="15"/>
      <c r="ME76" s="15"/>
      <c r="MF76" s="15"/>
      <c r="MG76" s="15"/>
      <c r="MH76" s="15"/>
      <c r="MI76" s="15"/>
      <c r="MJ76" s="15"/>
      <c r="MK76" s="15"/>
      <c r="ML76" s="15"/>
      <c r="MM76" s="15"/>
      <c r="MN76" s="15"/>
      <c r="MO76" s="15"/>
      <c r="MP76" s="15"/>
      <c r="MQ76" s="15"/>
      <c r="MR76" s="15"/>
      <c r="MS76" s="15"/>
      <c r="MT76" s="15"/>
      <c r="MU76" s="15"/>
      <c r="MV76" s="15"/>
      <c r="MW76" s="15"/>
      <c r="MX76" s="15"/>
      <c r="MY76" s="15"/>
      <c r="MZ76" s="15"/>
      <c r="NA76" s="15"/>
      <c r="NB76" s="15"/>
      <c r="NC76" s="15"/>
      <c r="ND76" s="15"/>
      <c r="NE76" s="15"/>
      <c r="NF76" s="15"/>
      <c r="NG76" s="15"/>
      <c r="NH76" s="15"/>
      <c r="NI76" s="15"/>
      <c r="NJ76" s="15"/>
      <c r="NK76" s="15"/>
      <c r="NL76" s="15"/>
      <c r="NM76" s="15"/>
      <c r="NN76" s="15"/>
      <c r="NO76" s="15"/>
      <c r="NP76" s="15"/>
      <c r="NQ76" s="15"/>
      <c r="NR76" s="15"/>
      <c r="NS76" s="15"/>
      <c r="NT76" s="15"/>
      <c r="NU76" s="15"/>
      <c r="NV76" s="15"/>
      <c r="NW76" s="15"/>
      <c r="NX76" s="15"/>
      <c r="NY76" s="15"/>
      <c r="NZ76" s="15"/>
      <c r="OA76" s="15"/>
      <c r="OB76" s="15"/>
      <c r="OC76" s="15"/>
      <c r="OD76" s="15"/>
      <c r="OE76" s="15"/>
      <c r="OF76" s="15"/>
      <c r="OG76" s="15"/>
      <c r="OH76" s="15"/>
      <c r="OI76" s="15"/>
      <c r="OJ76" s="15"/>
      <c r="OK76" s="15"/>
      <c r="OL76" s="15"/>
      <c r="OM76" s="15"/>
      <c r="ON76" s="15"/>
      <c r="OO76" s="15"/>
      <c r="OP76" s="15"/>
      <c r="OQ76" s="15"/>
      <c r="OR76" s="15"/>
      <c r="OS76" s="15"/>
      <c r="OT76" s="15"/>
      <c r="OU76" s="15"/>
      <c r="OV76" s="15"/>
      <c r="OW76" s="15"/>
      <c r="OX76" s="15"/>
      <c r="OY76" s="15"/>
      <c r="OZ76" s="15"/>
      <c r="PA76" s="15"/>
      <c r="PB76" s="15"/>
      <c r="PC76" s="15"/>
      <c r="PD76" s="15"/>
      <c r="PE76" s="15"/>
      <c r="PF76" s="15"/>
      <c r="PG76" s="15"/>
      <c r="PH76" s="15"/>
      <c r="PI76" s="15"/>
      <c r="PJ76" s="15"/>
      <c r="PK76" s="15"/>
      <c r="PL76" s="15"/>
      <c r="PM76" s="15"/>
      <c r="PN76" s="15"/>
      <c r="PO76" s="15"/>
      <c r="PP76" s="15"/>
      <c r="PQ76" s="15"/>
      <c r="PR76" s="15"/>
      <c r="PS76" s="15"/>
      <c r="PT76" s="15"/>
      <c r="PU76" s="15"/>
      <c r="PV76" s="15"/>
      <c r="PW76" s="15"/>
      <c r="PX76" s="15"/>
      <c r="PY76" s="15"/>
      <c r="PZ76" s="15"/>
      <c r="QA76" s="15"/>
      <c r="QB76" s="15"/>
      <c r="QC76" s="15"/>
      <c r="QD76" s="15"/>
      <c r="QE76" s="15"/>
      <c r="QF76" s="15"/>
      <c r="QG76" s="15"/>
      <c r="QH76" s="15"/>
      <c r="QI76" s="15"/>
      <c r="QJ76" s="15"/>
      <c r="QK76" s="15"/>
      <c r="QL76" s="15"/>
      <c r="QM76" s="15"/>
      <c r="QN76" s="15"/>
      <c r="QO76" s="15"/>
      <c r="QP76" s="15"/>
      <c r="QQ76" s="15"/>
      <c r="QR76" s="15"/>
      <c r="QS76" s="15"/>
      <c r="QT76" s="15"/>
      <c r="QU76" s="15"/>
      <c r="QV76" s="15"/>
      <c r="QW76" s="15"/>
      <c r="QX76" s="15"/>
      <c r="QY76" s="15"/>
      <c r="QZ76" s="15"/>
      <c r="RA76" s="15"/>
      <c r="RB76" s="15"/>
      <c r="RC76" s="15"/>
      <c r="RD76" s="15"/>
      <c r="RE76" s="15"/>
      <c r="RF76" s="15"/>
      <c r="RG76" s="15"/>
      <c r="RH76" s="15"/>
      <c r="RI76" s="15"/>
      <c r="RJ76" s="15"/>
      <c r="RK76" s="15"/>
      <c r="RL76" s="15"/>
      <c r="RM76" s="15"/>
      <c r="RN76" s="15"/>
      <c r="RO76" s="15"/>
      <c r="RP76" s="15"/>
      <c r="RQ76" s="15"/>
      <c r="RR76" s="15"/>
      <c r="RS76" s="15"/>
      <c r="RT76" s="15"/>
      <c r="RU76" s="15"/>
      <c r="RV76" s="15"/>
      <c r="RW76" s="15"/>
      <c r="RX76" s="15"/>
      <c r="RY76" s="15"/>
      <c r="RZ76" s="15"/>
      <c r="SA76" s="15"/>
      <c r="SB76" s="15"/>
      <c r="SC76" s="15"/>
      <c r="SD76" s="15"/>
      <c r="SE76" s="15"/>
      <c r="SF76" s="15"/>
      <c r="SG76" s="15"/>
      <c r="SH76" s="15"/>
      <c r="SI76" s="15"/>
      <c r="SJ76" s="15"/>
      <c r="SK76" s="15"/>
      <c r="SL76" s="15"/>
      <c r="SM76" s="15"/>
      <c r="SN76" s="15"/>
      <c r="SO76" s="15"/>
      <c r="SP76" s="15"/>
      <c r="SQ76" s="15"/>
      <c r="SR76" s="15"/>
      <c r="SS76" s="15"/>
      <c r="ST76" s="15"/>
      <c r="SU76" s="15"/>
      <c r="SV76" s="15"/>
      <c r="SW76" s="15"/>
      <c r="SX76" s="15"/>
      <c r="SY76" s="15"/>
      <c r="SZ76" s="15"/>
      <c r="TA76" s="15"/>
      <c r="TB76" s="15"/>
      <c r="TC76" s="15"/>
      <c r="TD76" s="15"/>
      <c r="TE76" s="15"/>
      <c r="TF76" s="15"/>
      <c r="TG76" s="15"/>
      <c r="TH76" s="15"/>
      <c r="TI76" s="15"/>
      <c r="TJ76" s="15"/>
      <c r="TK76" s="15"/>
      <c r="TL76" s="15"/>
      <c r="TM76" s="15"/>
      <c r="TN76" s="15"/>
      <c r="TO76" s="15"/>
      <c r="TP76" s="15"/>
      <c r="TQ76" s="15"/>
      <c r="TR76" s="15"/>
      <c r="TS76" s="15"/>
      <c r="TT76" s="15"/>
      <c r="TU76" s="15"/>
      <c r="TV76" s="15"/>
      <c r="TW76" s="15"/>
      <c r="TX76" s="15"/>
      <c r="TY76" s="15"/>
      <c r="TZ76" s="15"/>
      <c r="UA76" s="15"/>
      <c r="UB76" s="15"/>
      <c r="UC76" s="15"/>
      <c r="UD76" s="15"/>
      <c r="UE76" s="15"/>
      <c r="UF76" s="15"/>
      <c r="UG76" s="15"/>
      <c r="UH76" s="15"/>
      <c r="UI76" s="15"/>
      <c r="UJ76" s="15"/>
      <c r="UK76" s="15"/>
      <c r="UL76" s="15"/>
      <c r="UM76" s="15"/>
      <c r="UN76" s="15"/>
      <c r="UO76" s="15"/>
      <c r="UP76" s="15"/>
      <c r="UQ76" s="15"/>
      <c r="UR76" s="15"/>
      <c r="US76" s="15"/>
      <c r="UT76" s="15"/>
      <c r="UU76" s="15"/>
      <c r="UV76" s="15"/>
      <c r="UW76" s="15"/>
      <c r="UX76" s="15"/>
      <c r="UY76" s="15"/>
      <c r="UZ76" s="15"/>
      <c r="VA76" s="15"/>
      <c r="VB76" s="15"/>
      <c r="VC76" s="15"/>
      <c r="VD76" s="15"/>
      <c r="VE76" s="15"/>
      <c r="VF76" s="15"/>
      <c r="VG76" s="15"/>
      <c r="VH76" s="15"/>
      <c r="VI76" s="15"/>
      <c r="VJ76" s="15"/>
      <c r="VK76" s="15"/>
      <c r="VL76" s="15"/>
      <c r="VM76" s="15"/>
      <c r="VN76" s="15"/>
      <c r="VO76" s="15"/>
      <c r="VP76" s="15"/>
      <c r="VQ76" s="15"/>
      <c r="VR76" s="15"/>
      <c r="VS76" s="15"/>
      <c r="VT76" s="15"/>
      <c r="VU76" s="15"/>
      <c r="VV76" s="15"/>
      <c r="VW76" s="15"/>
      <c r="VX76" s="15"/>
      <c r="VY76" s="15"/>
      <c r="VZ76" s="15"/>
      <c r="WA76" s="15"/>
      <c r="WB76" s="15"/>
      <c r="WC76" s="15"/>
      <c r="WD76" s="15"/>
      <c r="WE76" s="15"/>
      <c r="WF76" s="15"/>
      <c r="WG76" s="15"/>
      <c r="WH76" s="15"/>
      <c r="WI76" s="15"/>
      <c r="WJ76" s="15"/>
      <c r="WK76" s="15"/>
      <c r="WL76" s="15"/>
      <c r="WM76" s="15"/>
      <c r="WN76" s="15"/>
      <c r="WO76" s="15"/>
      <c r="WP76" s="15"/>
      <c r="WQ76" s="15"/>
      <c r="WR76" s="15"/>
      <c r="WS76" s="15"/>
      <c r="WT76" s="15"/>
      <c r="WU76" s="15"/>
      <c r="WV76" s="15"/>
      <c r="WW76" s="15"/>
      <c r="WX76" s="15"/>
      <c r="WY76" s="15"/>
      <c r="WZ76" s="15"/>
      <c r="XA76" s="15"/>
      <c r="XB76" s="15"/>
      <c r="XC76" s="15"/>
      <c r="XD76" s="15"/>
      <c r="XE76" s="15"/>
      <c r="XF76" s="15"/>
      <c r="XG76" s="15"/>
      <c r="XH76" s="15"/>
      <c r="XI76" s="15"/>
      <c r="XJ76" s="15"/>
      <c r="XK76" s="15"/>
      <c r="XL76" s="15"/>
      <c r="XM76" s="15"/>
      <c r="XN76" s="15"/>
      <c r="XO76" s="15"/>
      <c r="XP76" s="15"/>
      <c r="XQ76" s="15"/>
      <c r="XR76" s="15"/>
      <c r="XS76" s="15"/>
      <c r="XT76" s="15"/>
      <c r="XU76" s="15"/>
      <c r="XV76" s="15"/>
      <c r="XW76" s="15"/>
      <c r="XX76" s="15"/>
      <c r="XY76" s="15"/>
      <c r="XZ76" s="15"/>
      <c r="YA76" s="15"/>
      <c r="YB76" s="15"/>
      <c r="YC76" s="15"/>
      <c r="YD76" s="15"/>
      <c r="YE76" s="15"/>
      <c r="YF76" s="15"/>
      <c r="YG76" s="15"/>
      <c r="YH76" s="15"/>
      <c r="YI76" s="15"/>
      <c r="YJ76" s="15"/>
      <c r="YK76" s="15"/>
      <c r="YL76" s="15"/>
      <c r="YM76" s="15"/>
      <c r="YN76" s="15"/>
      <c r="YO76" s="15"/>
      <c r="YP76" s="15"/>
      <c r="YQ76" s="15"/>
      <c r="YR76" s="15"/>
      <c r="YS76" s="15"/>
      <c r="YT76" s="15"/>
      <c r="YU76" s="15"/>
      <c r="YV76" s="15"/>
      <c r="YW76" s="15"/>
      <c r="YX76" s="15"/>
      <c r="YY76" s="15"/>
      <c r="YZ76" s="15"/>
      <c r="ZA76" s="15"/>
      <c r="ZB76" s="15"/>
      <c r="ZC76" s="15"/>
      <c r="ZD76" s="15"/>
      <c r="ZE76" s="15"/>
      <c r="ZF76" s="15"/>
      <c r="ZG76" s="15"/>
      <c r="ZH76" s="15"/>
      <c r="ZI76" s="15"/>
      <c r="ZJ76" s="15"/>
      <c r="ZK76" s="15"/>
      <c r="ZL76" s="15"/>
      <c r="ZM76" s="15"/>
      <c r="ZN76" s="15"/>
      <c r="ZO76" s="15"/>
      <c r="ZP76" s="15"/>
      <c r="ZQ76" s="15"/>
      <c r="ZR76" s="15"/>
      <c r="ZS76" s="15"/>
      <c r="ZT76" s="15"/>
      <c r="ZU76" s="15"/>
      <c r="ZV76" s="15"/>
      <c r="ZW76" s="15"/>
      <c r="ZX76" s="15"/>
      <c r="ZY76" s="15"/>
      <c r="ZZ76" s="15"/>
      <c r="AAA76" s="15"/>
      <c r="AAB76" s="15"/>
      <c r="AAC76" s="15"/>
      <c r="AAD76" s="15"/>
      <c r="AAE76" s="15"/>
      <c r="AAF76" s="15"/>
      <c r="AAG76" s="15"/>
      <c r="AAH76" s="15"/>
      <c r="AAI76" s="15"/>
      <c r="AAJ76" s="15"/>
      <c r="AAK76" s="15"/>
      <c r="AAL76" s="15"/>
      <c r="AAM76" s="15"/>
      <c r="AAN76" s="15"/>
      <c r="AAO76" s="15"/>
      <c r="AAP76" s="15"/>
      <c r="AAQ76" s="15"/>
      <c r="AAR76" s="15"/>
      <c r="AAS76" s="15"/>
      <c r="AAT76" s="15"/>
      <c r="AAU76" s="15"/>
      <c r="AAV76" s="15"/>
      <c r="AAW76" s="15"/>
      <c r="AAX76" s="15"/>
      <c r="AAY76" s="15"/>
      <c r="AAZ76" s="15"/>
      <c r="ABA76" s="15"/>
      <c r="ABB76" s="15"/>
      <c r="ABC76" s="15"/>
      <c r="ABD76" s="15"/>
      <c r="ABE76" s="15"/>
      <c r="ABF76" s="15"/>
      <c r="ABG76" s="15"/>
      <c r="ABH76" s="15"/>
      <c r="ABI76" s="15"/>
      <c r="ABJ76" s="15"/>
      <c r="ABK76" s="15"/>
      <c r="ABL76" s="15"/>
      <c r="ABM76" s="15"/>
      <c r="ABN76" s="15"/>
      <c r="ABO76" s="15"/>
      <c r="ABP76" s="15"/>
      <c r="ABQ76" s="15"/>
      <c r="ABR76" s="15"/>
      <c r="ABS76" s="15"/>
      <c r="ABT76" s="15"/>
      <c r="ABU76" s="15"/>
      <c r="ABV76" s="15"/>
      <c r="ABW76" s="15"/>
      <c r="ABX76" s="15"/>
      <c r="ABY76" s="15"/>
      <c r="ABZ76" s="15"/>
      <c r="ACA76" s="15"/>
      <c r="ACB76" s="15"/>
      <c r="ACC76" s="15"/>
      <c r="ACD76" s="15"/>
      <c r="ACE76" s="15"/>
      <c r="ACF76" s="15"/>
      <c r="ACG76" s="15"/>
      <c r="ACH76" s="15"/>
      <c r="ACI76" s="15"/>
      <c r="ACJ76" s="15"/>
      <c r="ACK76" s="15"/>
      <c r="ACL76" s="15"/>
      <c r="ACM76" s="15"/>
      <c r="ACN76" s="15"/>
      <c r="ACO76" s="15"/>
      <c r="ACP76" s="15"/>
      <c r="ACQ76" s="15"/>
      <c r="ACR76" s="15"/>
      <c r="ACS76" s="15"/>
      <c r="ACT76" s="15"/>
      <c r="ACU76" s="15"/>
      <c r="ACV76" s="15"/>
      <c r="ACW76" s="15"/>
      <c r="ACX76" s="15"/>
      <c r="ACY76" s="15"/>
      <c r="ACZ76" s="15"/>
      <c r="ADA76" s="15"/>
      <c r="ADB76" s="15"/>
      <c r="ADC76" s="15"/>
      <c r="ADD76" s="15"/>
      <c r="ADE76" s="15"/>
      <c r="ADF76" s="15"/>
      <c r="ADG76" s="15"/>
      <c r="ADH76" s="15"/>
      <c r="ADI76" s="15"/>
      <c r="ADJ76" s="15"/>
      <c r="ADK76" s="15"/>
      <c r="ADL76" s="15"/>
      <c r="ADM76" s="15"/>
      <c r="ADN76" s="15"/>
      <c r="ADO76" s="15"/>
      <c r="ADP76" s="15"/>
      <c r="ADQ76" s="15"/>
      <c r="ADR76" s="15"/>
      <c r="ADS76" s="15"/>
      <c r="ADT76" s="15"/>
      <c r="ADU76" s="15"/>
      <c r="ADV76" s="15"/>
      <c r="ADW76" s="15"/>
      <c r="ADX76" s="15"/>
      <c r="ADY76" s="15"/>
      <c r="ADZ76" s="15"/>
      <c r="AEA76" s="15"/>
      <c r="AEB76" s="15"/>
      <c r="AEC76" s="15"/>
      <c r="AED76" s="15"/>
      <c r="AEE76" s="15"/>
      <c r="AEF76" s="15"/>
      <c r="AEG76" s="15"/>
      <c r="AEH76" s="15"/>
      <c r="AEI76" s="15"/>
      <c r="AEJ76" s="15"/>
      <c r="AEK76" s="15"/>
      <c r="AEL76" s="15"/>
      <c r="AEM76" s="15"/>
      <c r="AEN76" s="15"/>
      <c r="AEO76" s="15"/>
      <c r="AEP76" s="15"/>
      <c r="AEQ76" s="15"/>
      <c r="AER76" s="15"/>
      <c r="AES76" s="15"/>
      <c r="AET76" s="15"/>
      <c r="AEU76" s="15"/>
      <c r="AEV76" s="15"/>
      <c r="AEW76" s="15"/>
      <c r="AEX76" s="15"/>
      <c r="AEY76" s="15"/>
      <c r="AEZ76" s="15"/>
      <c r="AFA76" s="15"/>
      <c r="AFB76" s="15"/>
      <c r="AFC76" s="15"/>
      <c r="AFD76" s="15"/>
      <c r="AFE76" s="15"/>
      <c r="AFF76" s="15"/>
      <c r="AFG76" s="15"/>
      <c r="AFH76" s="15"/>
      <c r="AFI76" s="15"/>
      <c r="AFJ76" s="15"/>
      <c r="AFK76" s="15"/>
      <c r="AFL76" s="15"/>
      <c r="AFM76" s="15"/>
      <c r="AFN76" s="15"/>
      <c r="AFO76" s="15"/>
      <c r="AFP76" s="15"/>
      <c r="AFQ76" s="15"/>
      <c r="AFR76" s="15"/>
      <c r="AFS76" s="15"/>
      <c r="AFT76" s="15"/>
      <c r="AFU76" s="15"/>
      <c r="AFV76" s="15"/>
      <c r="AFW76" s="15"/>
      <c r="AFX76" s="15"/>
      <c r="AFY76" s="15"/>
      <c r="AFZ76" s="15"/>
      <c r="AGA76" s="15"/>
      <c r="AGB76" s="15"/>
      <c r="AGC76" s="15"/>
      <c r="AGD76" s="15"/>
      <c r="AGE76" s="15"/>
      <c r="AGF76" s="15"/>
      <c r="AGG76" s="15"/>
      <c r="AGH76" s="15"/>
      <c r="AGI76" s="15"/>
      <c r="AGJ76" s="15"/>
      <c r="AGK76" s="15"/>
      <c r="AGL76" s="15"/>
      <c r="AGM76" s="15"/>
      <c r="AGN76" s="15"/>
      <c r="AGO76" s="15"/>
      <c r="AGP76" s="15"/>
      <c r="AGQ76" s="15"/>
      <c r="AGR76" s="15"/>
      <c r="AGS76" s="15"/>
      <c r="AGT76" s="15"/>
      <c r="AGU76" s="15"/>
      <c r="AGV76" s="15"/>
      <c r="AGW76" s="15"/>
      <c r="AGX76" s="15"/>
      <c r="AGY76" s="15"/>
      <c r="AGZ76" s="15"/>
      <c r="AHA76" s="15"/>
      <c r="AHB76" s="15"/>
      <c r="AHC76" s="15"/>
      <c r="AHD76" s="15"/>
      <c r="AHE76" s="15"/>
      <c r="AHF76" s="15"/>
      <c r="AHG76" s="15"/>
      <c r="AHH76" s="15"/>
      <c r="AHI76" s="15"/>
      <c r="AHJ76" s="15"/>
      <c r="AHK76" s="15"/>
      <c r="AHL76" s="15"/>
      <c r="AHM76" s="15"/>
      <c r="AHN76" s="15"/>
      <c r="AHO76" s="15"/>
      <c r="AHP76" s="15"/>
      <c r="AHQ76" s="15"/>
      <c r="AHR76" s="15"/>
      <c r="AHS76" s="15"/>
      <c r="AHT76" s="15"/>
      <c r="AHU76" s="15"/>
      <c r="AHV76" s="15"/>
      <c r="AHW76" s="15"/>
      <c r="AHX76" s="15"/>
      <c r="AHY76" s="15"/>
      <c r="AHZ76" s="15"/>
      <c r="AIA76" s="15"/>
      <c r="AIB76" s="15"/>
      <c r="AIC76" s="15"/>
      <c r="AID76" s="15"/>
      <c r="AIE76" s="15"/>
      <c r="AIF76" s="15"/>
      <c r="AIG76" s="15"/>
      <c r="AIH76" s="15"/>
      <c r="AII76" s="15"/>
      <c r="AIJ76" s="15"/>
      <c r="AIK76" s="15"/>
      <c r="AIL76" s="15"/>
      <c r="AIM76" s="15"/>
      <c r="AIN76" s="15"/>
      <c r="AIO76" s="15"/>
      <c r="AIP76" s="15"/>
      <c r="AIQ76" s="15"/>
      <c r="AIR76" s="15"/>
      <c r="AIS76" s="15"/>
      <c r="AIT76" s="15"/>
      <c r="AIU76" s="15"/>
      <c r="AIV76" s="15"/>
      <c r="AIW76" s="15"/>
      <c r="AIX76" s="15"/>
      <c r="AIY76" s="15"/>
      <c r="AIZ76" s="15"/>
      <c r="AJA76" s="15"/>
      <c r="AJB76" s="15"/>
      <c r="AJC76" s="15"/>
      <c r="AJD76" s="15"/>
      <c r="AJE76" s="15"/>
      <c r="AJF76" s="15"/>
      <c r="AJG76" s="15"/>
      <c r="AJH76" s="15"/>
      <c r="AJI76" s="15"/>
      <c r="AJJ76" s="15"/>
      <c r="AJK76" s="15"/>
      <c r="AJL76" s="15"/>
      <c r="AJM76" s="15"/>
      <c r="AJN76" s="15"/>
      <c r="AJO76" s="15"/>
      <c r="AJP76" s="15"/>
      <c r="AJQ76" s="15"/>
      <c r="AJR76" s="15"/>
      <c r="AJS76" s="15"/>
      <c r="AJT76" s="15"/>
      <c r="AJU76" s="15"/>
      <c r="AJV76" s="15"/>
      <c r="AJW76" s="15"/>
      <c r="AJX76" s="15"/>
      <c r="AJY76" s="15"/>
      <c r="AJZ76" s="15"/>
      <c r="AKA76" s="15"/>
      <c r="AKB76" s="15"/>
      <c r="AKC76" s="15"/>
      <c r="AKD76" s="15"/>
      <c r="AKE76" s="15"/>
      <c r="AKF76" s="15"/>
      <c r="AKG76" s="15"/>
      <c r="AKH76" s="15"/>
      <c r="AKI76" s="15"/>
      <c r="AKJ76" s="15"/>
      <c r="AKK76" s="15"/>
      <c r="AKL76" s="15"/>
      <c r="AKM76" s="15"/>
      <c r="AKN76" s="15"/>
      <c r="AKO76" s="15"/>
      <c r="AKP76" s="15"/>
      <c r="AKQ76" s="15"/>
      <c r="AKR76" s="15"/>
      <c r="AKS76" s="15"/>
      <c r="AKT76" s="15"/>
      <c r="AKU76" s="15"/>
      <c r="AKV76" s="15"/>
      <c r="AKW76" s="15"/>
      <c r="AKX76" s="15"/>
      <c r="AKY76" s="15"/>
      <c r="AKZ76" s="15"/>
      <c r="ALA76" s="15"/>
      <c r="ALB76" s="15"/>
      <c r="ALC76" s="15"/>
      <c r="ALD76" s="15"/>
      <c r="ALE76" s="15"/>
      <c r="ALF76" s="15"/>
      <c r="ALG76" s="15"/>
      <c r="ALH76" s="15"/>
      <c r="ALI76" s="15"/>
      <c r="ALJ76" s="15"/>
      <c r="ALK76" s="15"/>
      <c r="ALL76" s="15"/>
      <c r="ALM76" s="15"/>
      <c r="ALN76" s="15"/>
      <c r="ALO76" s="15"/>
      <c r="ALP76" s="15"/>
      <c r="ALQ76" s="15"/>
      <c r="ALR76" s="15"/>
      <c r="ALS76" s="15"/>
      <c r="ALT76" s="15"/>
      <c r="ALU76" s="15"/>
      <c r="ALV76" s="15"/>
      <c r="ALW76" s="15"/>
      <c r="ALX76" s="15"/>
      <c r="ALY76" s="15"/>
      <c r="ALZ76" s="15"/>
      <c r="AMA76" s="15"/>
      <c r="AMB76" s="15"/>
      <c r="AMC76" s="15"/>
      <c r="AMD76" s="15"/>
      <c r="AME76" s="15"/>
      <c r="AMF76" s="15"/>
      <c r="AMG76" s="15"/>
      <c r="AMH76" s="15"/>
    </row>
    <row r="77" spans="1:1022" s="14" customFormat="1" ht="26.25" thickBot="1" x14ac:dyDescent="0.3">
      <c r="A77" s="565"/>
      <c r="B77" s="303"/>
      <c r="C77" s="271"/>
      <c r="D77" s="275"/>
      <c r="E77" s="238" t="s">
        <v>2</v>
      </c>
      <c r="F77" s="47" t="s">
        <v>21</v>
      </c>
      <c r="G77" s="239">
        <v>0</v>
      </c>
      <c r="H77" s="367"/>
      <c r="I77" s="22"/>
      <c r="J77" s="152">
        <v>80120</v>
      </c>
      <c r="K77" s="497"/>
      <c r="L77" s="97"/>
      <c r="M77" s="97"/>
      <c r="N77" s="3"/>
      <c r="O77" s="3"/>
      <c r="P77" s="3"/>
      <c r="Q77" s="90"/>
      <c r="R77" s="2"/>
      <c r="S77" s="2"/>
      <c r="T77" s="2"/>
      <c r="U77" s="2"/>
      <c r="V77" s="2"/>
      <c r="W77" s="2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  <c r="IX77" s="15"/>
      <c r="IY77" s="15"/>
      <c r="IZ77" s="15"/>
      <c r="JA77" s="15"/>
      <c r="JB77" s="15"/>
      <c r="JC77" s="15"/>
      <c r="JD77" s="15"/>
      <c r="JE77" s="15"/>
      <c r="JF77" s="15"/>
      <c r="JG77" s="15"/>
      <c r="JH77" s="15"/>
      <c r="JI77" s="15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15"/>
      <c r="JV77" s="15"/>
      <c r="JW77" s="15"/>
      <c r="JX77" s="15"/>
      <c r="JY77" s="15"/>
      <c r="JZ77" s="15"/>
      <c r="KA77" s="15"/>
      <c r="KB77" s="15"/>
      <c r="KC77" s="15"/>
      <c r="KD77" s="15"/>
      <c r="KE77" s="15"/>
      <c r="KF77" s="15"/>
      <c r="KG77" s="15"/>
      <c r="KH77" s="15"/>
      <c r="KI77" s="15"/>
      <c r="KJ77" s="15"/>
      <c r="KK77" s="15"/>
      <c r="KL77" s="15"/>
      <c r="KM77" s="15"/>
      <c r="KN77" s="15"/>
      <c r="KO77" s="15"/>
      <c r="KP77" s="15"/>
      <c r="KQ77" s="15"/>
      <c r="KR77" s="15"/>
      <c r="KS77" s="15"/>
      <c r="KT77" s="15"/>
      <c r="KU77" s="15"/>
      <c r="KV77" s="15"/>
      <c r="KW77" s="15"/>
      <c r="KX77" s="15"/>
      <c r="KY77" s="15"/>
      <c r="KZ77" s="15"/>
      <c r="LA77" s="15"/>
      <c r="LB77" s="15"/>
      <c r="LC77" s="15"/>
      <c r="LD77" s="15"/>
      <c r="LE77" s="15"/>
      <c r="LF77" s="15"/>
      <c r="LG77" s="15"/>
      <c r="LH77" s="15"/>
      <c r="LI77" s="15"/>
      <c r="LJ77" s="15"/>
      <c r="LK77" s="15"/>
      <c r="LL77" s="15"/>
      <c r="LM77" s="15"/>
      <c r="LN77" s="15"/>
      <c r="LO77" s="15"/>
      <c r="LP77" s="15"/>
      <c r="LQ77" s="15"/>
      <c r="LR77" s="15"/>
      <c r="LS77" s="15"/>
      <c r="LT77" s="15"/>
      <c r="LU77" s="15"/>
      <c r="LV77" s="15"/>
      <c r="LW77" s="15"/>
      <c r="LX77" s="15"/>
      <c r="LY77" s="15"/>
      <c r="LZ77" s="15"/>
      <c r="MA77" s="15"/>
      <c r="MB77" s="15"/>
      <c r="MC77" s="15"/>
      <c r="MD77" s="15"/>
      <c r="ME77" s="15"/>
      <c r="MF77" s="15"/>
      <c r="MG77" s="15"/>
      <c r="MH77" s="15"/>
      <c r="MI77" s="15"/>
      <c r="MJ77" s="15"/>
      <c r="MK77" s="15"/>
      <c r="ML77" s="15"/>
      <c r="MM77" s="15"/>
      <c r="MN77" s="15"/>
      <c r="MO77" s="15"/>
      <c r="MP77" s="15"/>
      <c r="MQ77" s="15"/>
      <c r="MR77" s="15"/>
      <c r="MS77" s="15"/>
      <c r="MT77" s="15"/>
      <c r="MU77" s="15"/>
      <c r="MV77" s="15"/>
      <c r="MW77" s="15"/>
      <c r="MX77" s="15"/>
      <c r="MY77" s="15"/>
      <c r="MZ77" s="15"/>
      <c r="NA77" s="15"/>
      <c r="NB77" s="15"/>
      <c r="NC77" s="15"/>
      <c r="ND77" s="15"/>
      <c r="NE77" s="15"/>
      <c r="NF77" s="15"/>
      <c r="NG77" s="15"/>
      <c r="NH77" s="15"/>
      <c r="NI77" s="15"/>
      <c r="NJ77" s="15"/>
      <c r="NK77" s="15"/>
      <c r="NL77" s="15"/>
      <c r="NM77" s="15"/>
      <c r="NN77" s="15"/>
      <c r="NO77" s="15"/>
      <c r="NP77" s="15"/>
      <c r="NQ77" s="15"/>
      <c r="NR77" s="15"/>
      <c r="NS77" s="15"/>
      <c r="NT77" s="15"/>
      <c r="NU77" s="15"/>
      <c r="NV77" s="15"/>
      <c r="NW77" s="15"/>
      <c r="NX77" s="15"/>
      <c r="NY77" s="15"/>
      <c r="NZ77" s="15"/>
      <c r="OA77" s="15"/>
      <c r="OB77" s="15"/>
      <c r="OC77" s="15"/>
      <c r="OD77" s="15"/>
      <c r="OE77" s="15"/>
      <c r="OF77" s="15"/>
      <c r="OG77" s="15"/>
      <c r="OH77" s="15"/>
      <c r="OI77" s="15"/>
      <c r="OJ77" s="15"/>
      <c r="OK77" s="15"/>
      <c r="OL77" s="15"/>
      <c r="OM77" s="15"/>
      <c r="ON77" s="15"/>
      <c r="OO77" s="15"/>
      <c r="OP77" s="15"/>
      <c r="OQ77" s="15"/>
      <c r="OR77" s="15"/>
      <c r="OS77" s="15"/>
      <c r="OT77" s="15"/>
      <c r="OU77" s="15"/>
      <c r="OV77" s="15"/>
      <c r="OW77" s="15"/>
      <c r="OX77" s="15"/>
      <c r="OY77" s="15"/>
      <c r="OZ77" s="15"/>
      <c r="PA77" s="15"/>
      <c r="PB77" s="15"/>
      <c r="PC77" s="15"/>
      <c r="PD77" s="15"/>
      <c r="PE77" s="15"/>
      <c r="PF77" s="15"/>
      <c r="PG77" s="15"/>
      <c r="PH77" s="15"/>
      <c r="PI77" s="15"/>
      <c r="PJ77" s="15"/>
      <c r="PK77" s="15"/>
      <c r="PL77" s="15"/>
      <c r="PM77" s="15"/>
      <c r="PN77" s="15"/>
      <c r="PO77" s="15"/>
      <c r="PP77" s="15"/>
      <c r="PQ77" s="15"/>
      <c r="PR77" s="15"/>
      <c r="PS77" s="15"/>
      <c r="PT77" s="15"/>
      <c r="PU77" s="15"/>
      <c r="PV77" s="15"/>
      <c r="PW77" s="15"/>
      <c r="PX77" s="15"/>
      <c r="PY77" s="15"/>
      <c r="PZ77" s="15"/>
      <c r="QA77" s="15"/>
      <c r="QB77" s="15"/>
      <c r="QC77" s="15"/>
      <c r="QD77" s="15"/>
      <c r="QE77" s="15"/>
      <c r="QF77" s="15"/>
      <c r="QG77" s="15"/>
      <c r="QH77" s="15"/>
      <c r="QI77" s="15"/>
      <c r="QJ77" s="15"/>
      <c r="QK77" s="15"/>
      <c r="QL77" s="15"/>
      <c r="QM77" s="15"/>
      <c r="QN77" s="15"/>
      <c r="QO77" s="15"/>
      <c r="QP77" s="15"/>
      <c r="QQ77" s="15"/>
      <c r="QR77" s="15"/>
      <c r="QS77" s="15"/>
      <c r="QT77" s="15"/>
      <c r="QU77" s="15"/>
      <c r="QV77" s="15"/>
      <c r="QW77" s="15"/>
      <c r="QX77" s="15"/>
      <c r="QY77" s="15"/>
      <c r="QZ77" s="15"/>
      <c r="RA77" s="15"/>
      <c r="RB77" s="15"/>
      <c r="RC77" s="15"/>
      <c r="RD77" s="15"/>
      <c r="RE77" s="15"/>
      <c r="RF77" s="15"/>
      <c r="RG77" s="15"/>
      <c r="RH77" s="15"/>
      <c r="RI77" s="15"/>
      <c r="RJ77" s="15"/>
      <c r="RK77" s="15"/>
      <c r="RL77" s="15"/>
      <c r="RM77" s="15"/>
      <c r="RN77" s="15"/>
      <c r="RO77" s="15"/>
      <c r="RP77" s="15"/>
      <c r="RQ77" s="15"/>
      <c r="RR77" s="15"/>
      <c r="RS77" s="15"/>
      <c r="RT77" s="15"/>
      <c r="RU77" s="15"/>
      <c r="RV77" s="15"/>
      <c r="RW77" s="15"/>
      <c r="RX77" s="15"/>
      <c r="RY77" s="15"/>
      <c r="RZ77" s="15"/>
      <c r="SA77" s="15"/>
      <c r="SB77" s="15"/>
      <c r="SC77" s="15"/>
      <c r="SD77" s="15"/>
      <c r="SE77" s="15"/>
      <c r="SF77" s="15"/>
      <c r="SG77" s="15"/>
      <c r="SH77" s="15"/>
      <c r="SI77" s="15"/>
      <c r="SJ77" s="15"/>
      <c r="SK77" s="15"/>
      <c r="SL77" s="15"/>
      <c r="SM77" s="15"/>
      <c r="SN77" s="15"/>
      <c r="SO77" s="15"/>
      <c r="SP77" s="15"/>
      <c r="SQ77" s="15"/>
      <c r="SR77" s="15"/>
      <c r="SS77" s="15"/>
      <c r="ST77" s="15"/>
      <c r="SU77" s="15"/>
      <c r="SV77" s="15"/>
      <c r="SW77" s="15"/>
      <c r="SX77" s="15"/>
      <c r="SY77" s="15"/>
      <c r="SZ77" s="15"/>
      <c r="TA77" s="15"/>
      <c r="TB77" s="15"/>
      <c r="TC77" s="15"/>
      <c r="TD77" s="15"/>
      <c r="TE77" s="15"/>
      <c r="TF77" s="15"/>
      <c r="TG77" s="15"/>
      <c r="TH77" s="15"/>
      <c r="TI77" s="15"/>
      <c r="TJ77" s="15"/>
      <c r="TK77" s="15"/>
      <c r="TL77" s="15"/>
      <c r="TM77" s="15"/>
      <c r="TN77" s="15"/>
      <c r="TO77" s="15"/>
      <c r="TP77" s="15"/>
      <c r="TQ77" s="15"/>
      <c r="TR77" s="15"/>
      <c r="TS77" s="15"/>
      <c r="TT77" s="15"/>
      <c r="TU77" s="15"/>
      <c r="TV77" s="15"/>
      <c r="TW77" s="15"/>
      <c r="TX77" s="15"/>
      <c r="TY77" s="15"/>
      <c r="TZ77" s="15"/>
      <c r="UA77" s="15"/>
      <c r="UB77" s="15"/>
      <c r="UC77" s="15"/>
      <c r="UD77" s="15"/>
      <c r="UE77" s="15"/>
      <c r="UF77" s="15"/>
      <c r="UG77" s="15"/>
      <c r="UH77" s="15"/>
      <c r="UI77" s="15"/>
      <c r="UJ77" s="15"/>
      <c r="UK77" s="15"/>
      <c r="UL77" s="15"/>
      <c r="UM77" s="15"/>
      <c r="UN77" s="15"/>
      <c r="UO77" s="15"/>
      <c r="UP77" s="15"/>
      <c r="UQ77" s="15"/>
      <c r="UR77" s="15"/>
      <c r="US77" s="15"/>
      <c r="UT77" s="15"/>
      <c r="UU77" s="15"/>
      <c r="UV77" s="15"/>
      <c r="UW77" s="15"/>
      <c r="UX77" s="15"/>
      <c r="UY77" s="15"/>
      <c r="UZ77" s="15"/>
      <c r="VA77" s="15"/>
      <c r="VB77" s="15"/>
      <c r="VC77" s="15"/>
      <c r="VD77" s="15"/>
      <c r="VE77" s="15"/>
      <c r="VF77" s="15"/>
      <c r="VG77" s="15"/>
      <c r="VH77" s="15"/>
      <c r="VI77" s="15"/>
      <c r="VJ77" s="15"/>
      <c r="VK77" s="15"/>
      <c r="VL77" s="15"/>
      <c r="VM77" s="15"/>
      <c r="VN77" s="15"/>
      <c r="VO77" s="15"/>
      <c r="VP77" s="15"/>
      <c r="VQ77" s="15"/>
      <c r="VR77" s="15"/>
      <c r="VS77" s="15"/>
      <c r="VT77" s="15"/>
      <c r="VU77" s="15"/>
      <c r="VV77" s="15"/>
      <c r="VW77" s="15"/>
      <c r="VX77" s="15"/>
      <c r="VY77" s="15"/>
      <c r="VZ77" s="15"/>
      <c r="WA77" s="15"/>
      <c r="WB77" s="15"/>
      <c r="WC77" s="15"/>
      <c r="WD77" s="15"/>
      <c r="WE77" s="15"/>
      <c r="WF77" s="15"/>
      <c r="WG77" s="15"/>
      <c r="WH77" s="15"/>
      <c r="WI77" s="15"/>
      <c r="WJ77" s="15"/>
      <c r="WK77" s="15"/>
      <c r="WL77" s="15"/>
      <c r="WM77" s="15"/>
      <c r="WN77" s="15"/>
      <c r="WO77" s="15"/>
      <c r="WP77" s="15"/>
      <c r="WQ77" s="15"/>
      <c r="WR77" s="15"/>
      <c r="WS77" s="15"/>
      <c r="WT77" s="15"/>
      <c r="WU77" s="15"/>
      <c r="WV77" s="15"/>
      <c r="WW77" s="15"/>
      <c r="WX77" s="15"/>
      <c r="WY77" s="15"/>
      <c r="WZ77" s="15"/>
      <c r="XA77" s="15"/>
      <c r="XB77" s="15"/>
      <c r="XC77" s="15"/>
      <c r="XD77" s="15"/>
      <c r="XE77" s="15"/>
      <c r="XF77" s="15"/>
      <c r="XG77" s="15"/>
      <c r="XH77" s="15"/>
      <c r="XI77" s="15"/>
      <c r="XJ77" s="15"/>
      <c r="XK77" s="15"/>
      <c r="XL77" s="15"/>
      <c r="XM77" s="15"/>
      <c r="XN77" s="15"/>
      <c r="XO77" s="15"/>
      <c r="XP77" s="15"/>
      <c r="XQ77" s="15"/>
      <c r="XR77" s="15"/>
      <c r="XS77" s="15"/>
      <c r="XT77" s="15"/>
      <c r="XU77" s="15"/>
      <c r="XV77" s="15"/>
      <c r="XW77" s="15"/>
      <c r="XX77" s="15"/>
      <c r="XY77" s="15"/>
      <c r="XZ77" s="15"/>
      <c r="YA77" s="15"/>
      <c r="YB77" s="15"/>
      <c r="YC77" s="15"/>
      <c r="YD77" s="15"/>
      <c r="YE77" s="15"/>
      <c r="YF77" s="15"/>
      <c r="YG77" s="15"/>
      <c r="YH77" s="15"/>
      <c r="YI77" s="15"/>
      <c r="YJ77" s="15"/>
      <c r="YK77" s="15"/>
      <c r="YL77" s="15"/>
      <c r="YM77" s="15"/>
      <c r="YN77" s="15"/>
      <c r="YO77" s="15"/>
      <c r="YP77" s="15"/>
      <c r="YQ77" s="15"/>
      <c r="YR77" s="15"/>
      <c r="YS77" s="15"/>
      <c r="YT77" s="15"/>
      <c r="YU77" s="15"/>
      <c r="YV77" s="15"/>
      <c r="YW77" s="15"/>
      <c r="YX77" s="15"/>
      <c r="YY77" s="15"/>
      <c r="YZ77" s="15"/>
      <c r="ZA77" s="15"/>
      <c r="ZB77" s="15"/>
      <c r="ZC77" s="15"/>
      <c r="ZD77" s="15"/>
      <c r="ZE77" s="15"/>
      <c r="ZF77" s="15"/>
      <c r="ZG77" s="15"/>
      <c r="ZH77" s="15"/>
      <c r="ZI77" s="15"/>
      <c r="ZJ77" s="15"/>
      <c r="ZK77" s="15"/>
      <c r="ZL77" s="15"/>
      <c r="ZM77" s="15"/>
      <c r="ZN77" s="15"/>
      <c r="ZO77" s="15"/>
      <c r="ZP77" s="15"/>
      <c r="ZQ77" s="15"/>
      <c r="ZR77" s="15"/>
      <c r="ZS77" s="15"/>
      <c r="ZT77" s="15"/>
      <c r="ZU77" s="15"/>
      <c r="ZV77" s="15"/>
      <c r="ZW77" s="15"/>
      <c r="ZX77" s="15"/>
      <c r="ZY77" s="15"/>
      <c r="ZZ77" s="15"/>
      <c r="AAA77" s="15"/>
      <c r="AAB77" s="15"/>
      <c r="AAC77" s="15"/>
      <c r="AAD77" s="15"/>
      <c r="AAE77" s="15"/>
      <c r="AAF77" s="15"/>
      <c r="AAG77" s="15"/>
      <c r="AAH77" s="15"/>
      <c r="AAI77" s="15"/>
      <c r="AAJ77" s="15"/>
      <c r="AAK77" s="15"/>
      <c r="AAL77" s="15"/>
      <c r="AAM77" s="15"/>
      <c r="AAN77" s="15"/>
      <c r="AAO77" s="15"/>
      <c r="AAP77" s="15"/>
      <c r="AAQ77" s="15"/>
      <c r="AAR77" s="15"/>
      <c r="AAS77" s="15"/>
      <c r="AAT77" s="15"/>
      <c r="AAU77" s="15"/>
      <c r="AAV77" s="15"/>
      <c r="AAW77" s="15"/>
      <c r="AAX77" s="15"/>
      <c r="AAY77" s="15"/>
      <c r="AAZ77" s="15"/>
      <c r="ABA77" s="15"/>
      <c r="ABB77" s="15"/>
      <c r="ABC77" s="15"/>
      <c r="ABD77" s="15"/>
      <c r="ABE77" s="15"/>
      <c r="ABF77" s="15"/>
      <c r="ABG77" s="15"/>
      <c r="ABH77" s="15"/>
      <c r="ABI77" s="15"/>
      <c r="ABJ77" s="15"/>
      <c r="ABK77" s="15"/>
      <c r="ABL77" s="15"/>
      <c r="ABM77" s="15"/>
      <c r="ABN77" s="15"/>
      <c r="ABO77" s="15"/>
      <c r="ABP77" s="15"/>
      <c r="ABQ77" s="15"/>
      <c r="ABR77" s="15"/>
      <c r="ABS77" s="15"/>
      <c r="ABT77" s="15"/>
      <c r="ABU77" s="15"/>
      <c r="ABV77" s="15"/>
      <c r="ABW77" s="15"/>
      <c r="ABX77" s="15"/>
      <c r="ABY77" s="15"/>
      <c r="ABZ77" s="15"/>
      <c r="ACA77" s="15"/>
      <c r="ACB77" s="15"/>
      <c r="ACC77" s="15"/>
      <c r="ACD77" s="15"/>
      <c r="ACE77" s="15"/>
      <c r="ACF77" s="15"/>
      <c r="ACG77" s="15"/>
      <c r="ACH77" s="15"/>
      <c r="ACI77" s="15"/>
      <c r="ACJ77" s="15"/>
      <c r="ACK77" s="15"/>
      <c r="ACL77" s="15"/>
      <c r="ACM77" s="15"/>
      <c r="ACN77" s="15"/>
      <c r="ACO77" s="15"/>
      <c r="ACP77" s="15"/>
      <c r="ACQ77" s="15"/>
      <c r="ACR77" s="15"/>
      <c r="ACS77" s="15"/>
      <c r="ACT77" s="15"/>
      <c r="ACU77" s="15"/>
      <c r="ACV77" s="15"/>
      <c r="ACW77" s="15"/>
      <c r="ACX77" s="15"/>
      <c r="ACY77" s="15"/>
      <c r="ACZ77" s="15"/>
      <c r="ADA77" s="15"/>
      <c r="ADB77" s="15"/>
      <c r="ADC77" s="15"/>
      <c r="ADD77" s="15"/>
      <c r="ADE77" s="15"/>
      <c r="ADF77" s="15"/>
      <c r="ADG77" s="15"/>
      <c r="ADH77" s="15"/>
      <c r="ADI77" s="15"/>
      <c r="ADJ77" s="15"/>
      <c r="ADK77" s="15"/>
      <c r="ADL77" s="15"/>
      <c r="ADM77" s="15"/>
      <c r="ADN77" s="15"/>
      <c r="ADO77" s="15"/>
      <c r="ADP77" s="15"/>
      <c r="ADQ77" s="15"/>
      <c r="ADR77" s="15"/>
      <c r="ADS77" s="15"/>
      <c r="ADT77" s="15"/>
      <c r="ADU77" s="15"/>
      <c r="ADV77" s="15"/>
      <c r="ADW77" s="15"/>
      <c r="ADX77" s="15"/>
      <c r="ADY77" s="15"/>
      <c r="ADZ77" s="15"/>
      <c r="AEA77" s="15"/>
      <c r="AEB77" s="15"/>
      <c r="AEC77" s="15"/>
      <c r="AED77" s="15"/>
      <c r="AEE77" s="15"/>
      <c r="AEF77" s="15"/>
      <c r="AEG77" s="15"/>
      <c r="AEH77" s="15"/>
      <c r="AEI77" s="15"/>
      <c r="AEJ77" s="15"/>
      <c r="AEK77" s="15"/>
      <c r="AEL77" s="15"/>
      <c r="AEM77" s="15"/>
      <c r="AEN77" s="15"/>
      <c r="AEO77" s="15"/>
      <c r="AEP77" s="15"/>
      <c r="AEQ77" s="15"/>
      <c r="AER77" s="15"/>
      <c r="AES77" s="15"/>
      <c r="AET77" s="15"/>
      <c r="AEU77" s="15"/>
      <c r="AEV77" s="15"/>
      <c r="AEW77" s="15"/>
      <c r="AEX77" s="15"/>
      <c r="AEY77" s="15"/>
      <c r="AEZ77" s="15"/>
      <c r="AFA77" s="15"/>
      <c r="AFB77" s="15"/>
      <c r="AFC77" s="15"/>
      <c r="AFD77" s="15"/>
      <c r="AFE77" s="15"/>
      <c r="AFF77" s="15"/>
      <c r="AFG77" s="15"/>
      <c r="AFH77" s="15"/>
      <c r="AFI77" s="15"/>
      <c r="AFJ77" s="15"/>
      <c r="AFK77" s="15"/>
      <c r="AFL77" s="15"/>
      <c r="AFM77" s="15"/>
      <c r="AFN77" s="15"/>
      <c r="AFO77" s="15"/>
      <c r="AFP77" s="15"/>
      <c r="AFQ77" s="15"/>
      <c r="AFR77" s="15"/>
      <c r="AFS77" s="15"/>
      <c r="AFT77" s="15"/>
      <c r="AFU77" s="15"/>
      <c r="AFV77" s="15"/>
      <c r="AFW77" s="15"/>
      <c r="AFX77" s="15"/>
      <c r="AFY77" s="15"/>
      <c r="AFZ77" s="15"/>
      <c r="AGA77" s="15"/>
      <c r="AGB77" s="15"/>
      <c r="AGC77" s="15"/>
      <c r="AGD77" s="15"/>
      <c r="AGE77" s="15"/>
      <c r="AGF77" s="15"/>
      <c r="AGG77" s="15"/>
      <c r="AGH77" s="15"/>
      <c r="AGI77" s="15"/>
      <c r="AGJ77" s="15"/>
      <c r="AGK77" s="15"/>
      <c r="AGL77" s="15"/>
      <c r="AGM77" s="15"/>
      <c r="AGN77" s="15"/>
      <c r="AGO77" s="15"/>
      <c r="AGP77" s="15"/>
      <c r="AGQ77" s="15"/>
      <c r="AGR77" s="15"/>
      <c r="AGS77" s="15"/>
      <c r="AGT77" s="15"/>
      <c r="AGU77" s="15"/>
      <c r="AGV77" s="15"/>
      <c r="AGW77" s="15"/>
      <c r="AGX77" s="15"/>
      <c r="AGY77" s="15"/>
      <c r="AGZ77" s="15"/>
      <c r="AHA77" s="15"/>
      <c r="AHB77" s="15"/>
      <c r="AHC77" s="15"/>
      <c r="AHD77" s="15"/>
      <c r="AHE77" s="15"/>
      <c r="AHF77" s="15"/>
      <c r="AHG77" s="15"/>
      <c r="AHH77" s="15"/>
      <c r="AHI77" s="15"/>
      <c r="AHJ77" s="15"/>
      <c r="AHK77" s="15"/>
      <c r="AHL77" s="15"/>
      <c r="AHM77" s="15"/>
      <c r="AHN77" s="15"/>
      <c r="AHO77" s="15"/>
      <c r="AHP77" s="15"/>
      <c r="AHQ77" s="15"/>
      <c r="AHR77" s="15"/>
      <c r="AHS77" s="15"/>
      <c r="AHT77" s="15"/>
      <c r="AHU77" s="15"/>
      <c r="AHV77" s="15"/>
      <c r="AHW77" s="15"/>
      <c r="AHX77" s="15"/>
      <c r="AHY77" s="15"/>
      <c r="AHZ77" s="15"/>
      <c r="AIA77" s="15"/>
      <c r="AIB77" s="15"/>
      <c r="AIC77" s="15"/>
      <c r="AID77" s="15"/>
      <c r="AIE77" s="15"/>
      <c r="AIF77" s="15"/>
      <c r="AIG77" s="15"/>
      <c r="AIH77" s="15"/>
      <c r="AII77" s="15"/>
      <c r="AIJ77" s="15"/>
      <c r="AIK77" s="15"/>
      <c r="AIL77" s="15"/>
      <c r="AIM77" s="15"/>
      <c r="AIN77" s="15"/>
      <c r="AIO77" s="15"/>
      <c r="AIP77" s="15"/>
      <c r="AIQ77" s="15"/>
      <c r="AIR77" s="15"/>
      <c r="AIS77" s="15"/>
      <c r="AIT77" s="15"/>
      <c r="AIU77" s="15"/>
      <c r="AIV77" s="15"/>
      <c r="AIW77" s="15"/>
      <c r="AIX77" s="15"/>
      <c r="AIY77" s="15"/>
      <c r="AIZ77" s="15"/>
      <c r="AJA77" s="15"/>
      <c r="AJB77" s="15"/>
      <c r="AJC77" s="15"/>
      <c r="AJD77" s="15"/>
      <c r="AJE77" s="15"/>
      <c r="AJF77" s="15"/>
      <c r="AJG77" s="15"/>
      <c r="AJH77" s="15"/>
      <c r="AJI77" s="15"/>
      <c r="AJJ77" s="15"/>
      <c r="AJK77" s="15"/>
      <c r="AJL77" s="15"/>
      <c r="AJM77" s="15"/>
      <c r="AJN77" s="15"/>
      <c r="AJO77" s="15"/>
      <c r="AJP77" s="15"/>
      <c r="AJQ77" s="15"/>
      <c r="AJR77" s="15"/>
      <c r="AJS77" s="15"/>
      <c r="AJT77" s="15"/>
      <c r="AJU77" s="15"/>
      <c r="AJV77" s="15"/>
      <c r="AJW77" s="15"/>
      <c r="AJX77" s="15"/>
      <c r="AJY77" s="15"/>
      <c r="AJZ77" s="15"/>
      <c r="AKA77" s="15"/>
      <c r="AKB77" s="15"/>
      <c r="AKC77" s="15"/>
      <c r="AKD77" s="15"/>
      <c r="AKE77" s="15"/>
      <c r="AKF77" s="15"/>
      <c r="AKG77" s="15"/>
      <c r="AKH77" s="15"/>
      <c r="AKI77" s="15"/>
      <c r="AKJ77" s="15"/>
      <c r="AKK77" s="15"/>
      <c r="AKL77" s="15"/>
      <c r="AKM77" s="15"/>
      <c r="AKN77" s="15"/>
      <c r="AKO77" s="15"/>
      <c r="AKP77" s="15"/>
      <c r="AKQ77" s="15"/>
      <c r="AKR77" s="15"/>
      <c r="AKS77" s="15"/>
      <c r="AKT77" s="15"/>
      <c r="AKU77" s="15"/>
      <c r="AKV77" s="15"/>
      <c r="AKW77" s="15"/>
      <c r="AKX77" s="15"/>
      <c r="AKY77" s="15"/>
      <c r="AKZ77" s="15"/>
      <c r="ALA77" s="15"/>
      <c r="ALB77" s="15"/>
      <c r="ALC77" s="15"/>
      <c r="ALD77" s="15"/>
      <c r="ALE77" s="15"/>
      <c r="ALF77" s="15"/>
      <c r="ALG77" s="15"/>
      <c r="ALH77" s="15"/>
      <c r="ALI77" s="15"/>
      <c r="ALJ77" s="15"/>
      <c r="ALK77" s="15"/>
      <c r="ALL77" s="15"/>
      <c r="ALM77" s="15"/>
      <c r="ALN77" s="15"/>
      <c r="ALO77" s="15"/>
      <c r="ALP77" s="15"/>
      <c r="ALQ77" s="15"/>
      <c r="ALR77" s="15"/>
      <c r="ALS77" s="15"/>
      <c r="ALT77" s="15"/>
      <c r="ALU77" s="15"/>
      <c r="ALV77" s="15"/>
      <c r="ALW77" s="15"/>
      <c r="ALX77" s="15"/>
      <c r="ALY77" s="15"/>
      <c r="ALZ77" s="15"/>
      <c r="AMA77" s="15"/>
      <c r="AMB77" s="15"/>
      <c r="AMC77" s="15"/>
      <c r="AMD77" s="15"/>
      <c r="AME77" s="15"/>
      <c r="AMF77" s="15"/>
      <c r="AMG77" s="15"/>
      <c r="AMH77" s="15"/>
    </row>
    <row r="78" spans="1:1022" s="14" customFormat="1" ht="15.75" thickBot="1" x14ac:dyDescent="0.3">
      <c r="A78" s="566">
        <v>24</v>
      </c>
      <c r="B78" s="272" t="s">
        <v>104</v>
      </c>
      <c r="C78" s="581" t="s">
        <v>103</v>
      </c>
      <c r="D78" s="578" t="s">
        <v>102</v>
      </c>
      <c r="E78" s="249" t="s">
        <v>10</v>
      </c>
      <c r="F78" s="112" t="s">
        <v>14</v>
      </c>
      <c r="G78" s="224">
        <v>0</v>
      </c>
      <c r="H78" s="374">
        <f>SUM(G78:G80)</f>
        <v>0</v>
      </c>
      <c r="I78" s="23"/>
      <c r="J78" s="152">
        <v>80120</v>
      </c>
      <c r="K78" s="496"/>
      <c r="L78" s="95"/>
      <c r="M78" s="95"/>
      <c r="N78" s="488"/>
      <c r="O78" s="3"/>
      <c r="P78" s="3"/>
      <c r="Q78" s="90"/>
      <c r="R78" s="2"/>
      <c r="S78" s="2"/>
      <c r="T78" s="2"/>
      <c r="U78" s="2"/>
      <c r="V78" s="2"/>
      <c r="W78" s="2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15"/>
      <c r="JV78" s="15"/>
      <c r="JW78" s="15"/>
      <c r="JX78" s="15"/>
      <c r="JY78" s="15"/>
      <c r="JZ78" s="15"/>
      <c r="KA78" s="15"/>
      <c r="KB78" s="15"/>
      <c r="KC78" s="15"/>
      <c r="KD78" s="15"/>
      <c r="KE78" s="15"/>
      <c r="KF78" s="15"/>
      <c r="KG78" s="15"/>
      <c r="KH78" s="15"/>
      <c r="KI78" s="15"/>
      <c r="KJ78" s="15"/>
      <c r="KK78" s="15"/>
      <c r="KL78" s="15"/>
      <c r="KM78" s="15"/>
      <c r="KN78" s="15"/>
      <c r="KO78" s="15"/>
      <c r="KP78" s="15"/>
      <c r="KQ78" s="15"/>
      <c r="KR78" s="15"/>
      <c r="KS78" s="15"/>
      <c r="KT78" s="15"/>
      <c r="KU78" s="15"/>
      <c r="KV78" s="15"/>
      <c r="KW78" s="15"/>
      <c r="KX78" s="15"/>
      <c r="KY78" s="15"/>
      <c r="KZ78" s="15"/>
      <c r="LA78" s="15"/>
      <c r="LB78" s="15"/>
      <c r="LC78" s="15"/>
      <c r="LD78" s="15"/>
      <c r="LE78" s="15"/>
      <c r="LF78" s="15"/>
      <c r="LG78" s="15"/>
      <c r="LH78" s="15"/>
      <c r="LI78" s="15"/>
      <c r="LJ78" s="15"/>
      <c r="LK78" s="15"/>
      <c r="LL78" s="15"/>
      <c r="LM78" s="15"/>
      <c r="LN78" s="15"/>
      <c r="LO78" s="15"/>
      <c r="LP78" s="15"/>
      <c r="LQ78" s="15"/>
      <c r="LR78" s="15"/>
      <c r="LS78" s="15"/>
      <c r="LT78" s="15"/>
      <c r="LU78" s="15"/>
      <c r="LV78" s="15"/>
      <c r="LW78" s="15"/>
      <c r="LX78" s="15"/>
      <c r="LY78" s="15"/>
      <c r="LZ78" s="15"/>
      <c r="MA78" s="15"/>
      <c r="MB78" s="15"/>
      <c r="MC78" s="15"/>
      <c r="MD78" s="15"/>
      <c r="ME78" s="15"/>
      <c r="MF78" s="15"/>
      <c r="MG78" s="15"/>
      <c r="MH78" s="15"/>
      <c r="MI78" s="15"/>
      <c r="MJ78" s="15"/>
      <c r="MK78" s="15"/>
      <c r="ML78" s="15"/>
      <c r="MM78" s="15"/>
      <c r="MN78" s="15"/>
      <c r="MO78" s="15"/>
      <c r="MP78" s="15"/>
      <c r="MQ78" s="15"/>
      <c r="MR78" s="15"/>
      <c r="MS78" s="15"/>
      <c r="MT78" s="15"/>
      <c r="MU78" s="15"/>
      <c r="MV78" s="15"/>
      <c r="MW78" s="15"/>
      <c r="MX78" s="15"/>
      <c r="MY78" s="15"/>
      <c r="MZ78" s="15"/>
      <c r="NA78" s="15"/>
      <c r="NB78" s="15"/>
      <c r="NC78" s="15"/>
      <c r="ND78" s="15"/>
      <c r="NE78" s="15"/>
      <c r="NF78" s="15"/>
      <c r="NG78" s="15"/>
      <c r="NH78" s="15"/>
      <c r="NI78" s="15"/>
      <c r="NJ78" s="15"/>
      <c r="NK78" s="15"/>
      <c r="NL78" s="15"/>
      <c r="NM78" s="15"/>
      <c r="NN78" s="15"/>
      <c r="NO78" s="15"/>
      <c r="NP78" s="15"/>
      <c r="NQ78" s="15"/>
      <c r="NR78" s="15"/>
      <c r="NS78" s="15"/>
      <c r="NT78" s="15"/>
      <c r="NU78" s="15"/>
      <c r="NV78" s="15"/>
      <c r="NW78" s="15"/>
      <c r="NX78" s="15"/>
      <c r="NY78" s="15"/>
      <c r="NZ78" s="15"/>
      <c r="OA78" s="15"/>
      <c r="OB78" s="15"/>
      <c r="OC78" s="15"/>
      <c r="OD78" s="15"/>
      <c r="OE78" s="15"/>
      <c r="OF78" s="15"/>
      <c r="OG78" s="15"/>
      <c r="OH78" s="15"/>
      <c r="OI78" s="15"/>
      <c r="OJ78" s="15"/>
      <c r="OK78" s="15"/>
      <c r="OL78" s="15"/>
      <c r="OM78" s="15"/>
      <c r="ON78" s="15"/>
      <c r="OO78" s="15"/>
      <c r="OP78" s="15"/>
      <c r="OQ78" s="15"/>
      <c r="OR78" s="15"/>
      <c r="OS78" s="15"/>
      <c r="OT78" s="15"/>
      <c r="OU78" s="15"/>
      <c r="OV78" s="15"/>
      <c r="OW78" s="15"/>
      <c r="OX78" s="15"/>
      <c r="OY78" s="15"/>
      <c r="OZ78" s="15"/>
      <c r="PA78" s="15"/>
      <c r="PB78" s="15"/>
      <c r="PC78" s="15"/>
      <c r="PD78" s="15"/>
      <c r="PE78" s="15"/>
      <c r="PF78" s="15"/>
      <c r="PG78" s="15"/>
      <c r="PH78" s="15"/>
      <c r="PI78" s="15"/>
      <c r="PJ78" s="15"/>
      <c r="PK78" s="15"/>
      <c r="PL78" s="15"/>
      <c r="PM78" s="15"/>
      <c r="PN78" s="15"/>
      <c r="PO78" s="15"/>
      <c r="PP78" s="15"/>
      <c r="PQ78" s="15"/>
      <c r="PR78" s="15"/>
      <c r="PS78" s="15"/>
      <c r="PT78" s="15"/>
      <c r="PU78" s="15"/>
      <c r="PV78" s="15"/>
      <c r="PW78" s="15"/>
      <c r="PX78" s="15"/>
      <c r="PY78" s="15"/>
      <c r="PZ78" s="15"/>
      <c r="QA78" s="15"/>
      <c r="QB78" s="15"/>
      <c r="QC78" s="15"/>
      <c r="QD78" s="15"/>
      <c r="QE78" s="15"/>
      <c r="QF78" s="15"/>
      <c r="QG78" s="15"/>
      <c r="QH78" s="15"/>
      <c r="QI78" s="15"/>
      <c r="QJ78" s="15"/>
      <c r="QK78" s="15"/>
      <c r="QL78" s="15"/>
      <c r="QM78" s="15"/>
      <c r="QN78" s="15"/>
      <c r="QO78" s="15"/>
      <c r="QP78" s="15"/>
      <c r="QQ78" s="15"/>
      <c r="QR78" s="15"/>
      <c r="QS78" s="15"/>
      <c r="QT78" s="15"/>
      <c r="QU78" s="15"/>
      <c r="QV78" s="15"/>
      <c r="QW78" s="15"/>
      <c r="QX78" s="15"/>
      <c r="QY78" s="15"/>
      <c r="QZ78" s="15"/>
      <c r="RA78" s="15"/>
      <c r="RB78" s="15"/>
      <c r="RC78" s="15"/>
      <c r="RD78" s="15"/>
      <c r="RE78" s="15"/>
      <c r="RF78" s="15"/>
      <c r="RG78" s="15"/>
      <c r="RH78" s="15"/>
      <c r="RI78" s="15"/>
      <c r="RJ78" s="15"/>
      <c r="RK78" s="15"/>
      <c r="RL78" s="15"/>
      <c r="RM78" s="15"/>
      <c r="RN78" s="15"/>
      <c r="RO78" s="15"/>
      <c r="RP78" s="15"/>
      <c r="RQ78" s="15"/>
      <c r="RR78" s="15"/>
      <c r="RS78" s="15"/>
      <c r="RT78" s="15"/>
      <c r="RU78" s="15"/>
      <c r="RV78" s="15"/>
      <c r="RW78" s="15"/>
      <c r="RX78" s="15"/>
      <c r="RY78" s="15"/>
      <c r="RZ78" s="15"/>
      <c r="SA78" s="15"/>
      <c r="SB78" s="15"/>
      <c r="SC78" s="15"/>
      <c r="SD78" s="15"/>
      <c r="SE78" s="15"/>
      <c r="SF78" s="15"/>
      <c r="SG78" s="15"/>
      <c r="SH78" s="15"/>
      <c r="SI78" s="15"/>
      <c r="SJ78" s="15"/>
      <c r="SK78" s="15"/>
      <c r="SL78" s="15"/>
      <c r="SM78" s="15"/>
      <c r="SN78" s="15"/>
      <c r="SO78" s="15"/>
      <c r="SP78" s="15"/>
      <c r="SQ78" s="15"/>
      <c r="SR78" s="15"/>
      <c r="SS78" s="15"/>
      <c r="ST78" s="15"/>
      <c r="SU78" s="15"/>
      <c r="SV78" s="15"/>
      <c r="SW78" s="15"/>
      <c r="SX78" s="15"/>
      <c r="SY78" s="15"/>
      <c r="SZ78" s="15"/>
      <c r="TA78" s="15"/>
      <c r="TB78" s="15"/>
      <c r="TC78" s="15"/>
      <c r="TD78" s="15"/>
      <c r="TE78" s="15"/>
      <c r="TF78" s="15"/>
      <c r="TG78" s="15"/>
      <c r="TH78" s="15"/>
      <c r="TI78" s="15"/>
      <c r="TJ78" s="15"/>
      <c r="TK78" s="15"/>
      <c r="TL78" s="15"/>
      <c r="TM78" s="15"/>
      <c r="TN78" s="15"/>
      <c r="TO78" s="15"/>
      <c r="TP78" s="15"/>
      <c r="TQ78" s="15"/>
      <c r="TR78" s="15"/>
      <c r="TS78" s="15"/>
      <c r="TT78" s="15"/>
      <c r="TU78" s="15"/>
      <c r="TV78" s="15"/>
      <c r="TW78" s="15"/>
      <c r="TX78" s="15"/>
      <c r="TY78" s="15"/>
      <c r="TZ78" s="15"/>
      <c r="UA78" s="15"/>
      <c r="UB78" s="15"/>
      <c r="UC78" s="15"/>
      <c r="UD78" s="15"/>
      <c r="UE78" s="15"/>
      <c r="UF78" s="15"/>
      <c r="UG78" s="15"/>
      <c r="UH78" s="15"/>
      <c r="UI78" s="15"/>
      <c r="UJ78" s="15"/>
      <c r="UK78" s="15"/>
      <c r="UL78" s="15"/>
      <c r="UM78" s="15"/>
      <c r="UN78" s="15"/>
      <c r="UO78" s="15"/>
      <c r="UP78" s="15"/>
      <c r="UQ78" s="15"/>
      <c r="UR78" s="15"/>
      <c r="US78" s="15"/>
      <c r="UT78" s="15"/>
      <c r="UU78" s="15"/>
      <c r="UV78" s="15"/>
      <c r="UW78" s="15"/>
      <c r="UX78" s="15"/>
      <c r="UY78" s="15"/>
      <c r="UZ78" s="15"/>
      <c r="VA78" s="15"/>
      <c r="VB78" s="15"/>
      <c r="VC78" s="15"/>
      <c r="VD78" s="15"/>
      <c r="VE78" s="15"/>
      <c r="VF78" s="15"/>
      <c r="VG78" s="15"/>
      <c r="VH78" s="15"/>
      <c r="VI78" s="15"/>
      <c r="VJ78" s="15"/>
      <c r="VK78" s="15"/>
      <c r="VL78" s="15"/>
      <c r="VM78" s="15"/>
      <c r="VN78" s="15"/>
      <c r="VO78" s="15"/>
      <c r="VP78" s="15"/>
      <c r="VQ78" s="15"/>
      <c r="VR78" s="15"/>
      <c r="VS78" s="15"/>
      <c r="VT78" s="15"/>
      <c r="VU78" s="15"/>
      <c r="VV78" s="15"/>
      <c r="VW78" s="15"/>
      <c r="VX78" s="15"/>
      <c r="VY78" s="15"/>
      <c r="VZ78" s="15"/>
      <c r="WA78" s="15"/>
      <c r="WB78" s="15"/>
      <c r="WC78" s="15"/>
      <c r="WD78" s="15"/>
      <c r="WE78" s="15"/>
      <c r="WF78" s="15"/>
      <c r="WG78" s="15"/>
      <c r="WH78" s="15"/>
      <c r="WI78" s="15"/>
      <c r="WJ78" s="15"/>
      <c r="WK78" s="15"/>
      <c r="WL78" s="15"/>
      <c r="WM78" s="15"/>
      <c r="WN78" s="15"/>
      <c r="WO78" s="15"/>
      <c r="WP78" s="15"/>
      <c r="WQ78" s="15"/>
      <c r="WR78" s="15"/>
      <c r="WS78" s="15"/>
      <c r="WT78" s="15"/>
      <c r="WU78" s="15"/>
      <c r="WV78" s="15"/>
      <c r="WW78" s="15"/>
      <c r="WX78" s="15"/>
      <c r="WY78" s="15"/>
      <c r="WZ78" s="15"/>
      <c r="XA78" s="15"/>
      <c r="XB78" s="15"/>
      <c r="XC78" s="15"/>
      <c r="XD78" s="15"/>
      <c r="XE78" s="15"/>
      <c r="XF78" s="15"/>
      <c r="XG78" s="15"/>
      <c r="XH78" s="15"/>
      <c r="XI78" s="15"/>
      <c r="XJ78" s="15"/>
      <c r="XK78" s="15"/>
      <c r="XL78" s="15"/>
      <c r="XM78" s="15"/>
      <c r="XN78" s="15"/>
      <c r="XO78" s="15"/>
      <c r="XP78" s="15"/>
      <c r="XQ78" s="15"/>
      <c r="XR78" s="15"/>
      <c r="XS78" s="15"/>
      <c r="XT78" s="15"/>
      <c r="XU78" s="15"/>
      <c r="XV78" s="15"/>
      <c r="XW78" s="15"/>
      <c r="XX78" s="15"/>
      <c r="XY78" s="15"/>
      <c r="XZ78" s="15"/>
      <c r="YA78" s="15"/>
      <c r="YB78" s="15"/>
      <c r="YC78" s="15"/>
      <c r="YD78" s="15"/>
      <c r="YE78" s="15"/>
      <c r="YF78" s="15"/>
      <c r="YG78" s="15"/>
      <c r="YH78" s="15"/>
      <c r="YI78" s="15"/>
      <c r="YJ78" s="15"/>
      <c r="YK78" s="15"/>
      <c r="YL78" s="15"/>
      <c r="YM78" s="15"/>
      <c r="YN78" s="15"/>
      <c r="YO78" s="15"/>
      <c r="YP78" s="15"/>
      <c r="YQ78" s="15"/>
      <c r="YR78" s="15"/>
      <c r="YS78" s="15"/>
      <c r="YT78" s="15"/>
      <c r="YU78" s="15"/>
      <c r="YV78" s="15"/>
      <c r="YW78" s="15"/>
      <c r="YX78" s="15"/>
      <c r="YY78" s="15"/>
      <c r="YZ78" s="15"/>
      <c r="ZA78" s="15"/>
      <c r="ZB78" s="15"/>
      <c r="ZC78" s="15"/>
      <c r="ZD78" s="15"/>
      <c r="ZE78" s="15"/>
      <c r="ZF78" s="15"/>
      <c r="ZG78" s="15"/>
      <c r="ZH78" s="15"/>
      <c r="ZI78" s="15"/>
      <c r="ZJ78" s="15"/>
      <c r="ZK78" s="15"/>
      <c r="ZL78" s="15"/>
      <c r="ZM78" s="15"/>
      <c r="ZN78" s="15"/>
      <c r="ZO78" s="15"/>
      <c r="ZP78" s="15"/>
      <c r="ZQ78" s="15"/>
      <c r="ZR78" s="15"/>
      <c r="ZS78" s="15"/>
      <c r="ZT78" s="15"/>
      <c r="ZU78" s="15"/>
      <c r="ZV78" s="15"/>
      <c r="ZW78" s="15"/>
      <c r="ZX78" s="15"/>
      <c r="ZY78" s="15"/>
      <c r="ZZ78" s="15"/>
      <c r="AAA78" s="15"/>
      <c r="AAB78" s="15"/>
      <c r="AAC78" s="15"/>
      <c r="AAD78" s="15"/>
      <c r="AAE78" s="15"/>
      <c r="AAF78" s="15"/>
      <c r="AAG78" s="15"/>
      <c r="AAH78" s="15"/>
      <c r="AAI78" s="15"/>
      <c r="AAJ78" s="15"/>
      <c r="AAK78" s="15"/>
      <c r="AAL78" s="15"/>
      <c r="AAM78" s="15"/>
      <c r="AAN78" s="15"/>
      <c r="AAO78" s="15"/>
      <c r="AAP78" s="15"/>
      <c r="AAQ78" s="15"/>
      <c r="AAR78" s="15"/>
      <c r="AAS78" s="15"/>
      <c r="AAT78" s="15"/>
      <c r="AAU78" s="15"/>
      <c r="AAV78" s="15"/>
      <c r="AAW78" s="15"/>
      <c r="AAX78" s="15"/>
      <c r="AAY78" s="15"/>
      <c r="AAZ78" s="15"/>
      <c r="ABA78" s="15"/>
      <c r="ABB78" s="15"/>
      <c r="ABC78" s="15"/>
      <c r="ABD78" s="15"/>
      <c r="ABE78" s="15"/>
      <c r="ABF78" s="15"/>
      <c r="ABG78" s="15"/>
      <c r="ABH78" s="15"/>
      <c r="ABI78" s="15"/>
      <c r="ABJ78" s="15"/>
      <c r="ABK78" s="15"/>
      <c r="ABL78" s="15"/>
      <c r="ABM78" s="15"/>
      <c r="ABN78" s="15"/>
      <c r="ABO78" s="15"/>
      <c r="ABP78" s="15"/>
      <c r="ABQ78" s="15"/>
      <c r="ABR78" s="15"/>
      <c r="ABS78" s="15"/>
      <c r="ABT78" s="15"/>
      <c r="ABU78" s="15"/>
      <c r="ABV78" s="15"/>
      <c r="ABW78" s="15"/>
      <c r="ABX78" s="15"/>
      <c r="ABY78" s="15"/>
      <c r="ABZ78" s="15"/>
      <c r="ACA78" s="15"/>
      <c r="ACB78" s="15"/>
      <c r="ACC78" s="15"/>
      <c r="ACD78" s="15"/>
      <c r="ACE78" s="15"/>
      <c r="ACF78" s="15"/>
      <c r="ACG78" s="15"/>
      <c r="ACH78" s="15"/>
      <c r="ACI78" s="15"/>
      <c r="ACJ78" s="15"/>
      <c r="ACK78" s="15"/>
      <c r="ACL78" s="15"/>
      <c r="ACM78" s="15"/>
      <c r="ACN78" s="15"/>
      <c r="ACO78" s="15"/>
      <c r="ACP78" s="15"/>
      <c r="ACQ78" s="15"/>
      <c r="ACR78" s="15"/>
      <c r="ACS78" s="15"/>
      <c r="ACT78" s="15"/>
      <c r="ACU78" s="15"/>
      <c r="ACV78" s="15"/>
      <c r="ACW78" s="15"/>
      <c r="ACX78" s="15"/>
      <c r="ACY78" s="15"/>
      <c r="ACZ78" s="15"/>
      <c r="ADA78" s="15"/>
      <c r="ADB78" s="15"/>
      <c r="ADC78" s="15"/>
      <c r="ADD78" s="15"/>
      <c r="ADE78" s="15"/>
      <c r="ADF78" s="15"/>
      <c r="ADG78" s="15"/>
      <c r="ADH78" s="15"/>
      <c r="ADI78" s="15"/>
      <c r="ADJ78" s="15"/>
      <c r="ADK78" s="15"/>
      <c r="ADL78" s="15"/>
      <c r="ADM78" s="15"/>
      <c r="ADN78" s="15"/>
      <c r="ADO78" s="15"/>
      <c r="ADP78" s="15"/>
      <c r="ADQ78" s="15"/>
      <c r="ADR78" s="15"/>
      <c r="ADS78" s="15"/>
      <c r="ADT78" s="15"/>
      <c r="ADU78" s="15"/>
      <c r="ADV78" s="15"/>
      <c r="ADW78" s="15"/>
      <c r="ADX78" s="15"/>
      <c r="ADY78" s="15"/>
      <c r="ADZ78" s="15"/>
      <c r="AEA78" s="15"/>
      <c r="AEB78" s="15"/>
      <c r="AEC78" s="15"/>
      <c r="AED78" s="15"/>
      <c r="AEE78" s="15"/>
      <c r="AEF78" s="15"/>
      <c r="AEG78" s="15"/>
      <c r="AEH78" s="15"/>
      <c r="AEI78" s="15"/>
      <c r="AEJ78" s="15"/>
      <c r="AEK78" s="15"/>
      <c r="AEL78" s="15"/>
      <c r="AEM78" s="15"/>
      <c r="AEN78" s="15"/>
      <c r="AEO78" s="15"/>
      <c r="AEP78" s="15"/>
      <c r="AEQ78" s="15"/>
      <c r="AER78" s="15"/>
      <c r="AES78" s="15"/>
      <c r="AET78" s="15"/>
      <c r="AEU78" s="15"/>
      <c r="AEV78" s="15"/>
      <c r="AEW78" s="15"/>
      <c r="AEX78" s="15"/>
      <c r="AEY78" s="15"/>
      <c r="AEZ78" s="15"/>
      <c r="AFA78" s="15"/>
      <c r="AFB78" s="15"/>
      <c r="AFC78" s="15"/>
      <c r="AFD78" s="15"/>
      <c r="AFE78" s="15"/>
      <c r="AFF78" s="15"/>
      <c r="AFG78" s="15"/>
      <c r="AFH78" s="15"/>
      <c r="AFI78" s="15"/>
      <c r="AFJ78" s="15"/>
      <c r="AFK78" s="15"/>
      <c r="AFL78" s="15"/>
      <c r="AFM78" s="15"/>
      <c r="AFN78" s="15"/>
      <c r="AFO78" s="15"/>
      <c r="AFP78" s="15"/>
      <c r="AFQ78" s="15"/>
      <c r="AFR78" s="15"/>
      <c r="AFS78" s="15"/>
      <c r="AFT78" s="15"/>
      <c r="AFU78" s="15"/>
      <c r="AFV78" s="15"/>
      <c r="AFW78" s="15"/>
      <c r="AFX78" s="15"/>
      <c r="AFY78" s="15"/>
      <c r="AFZ78" s="15"/>
      <c r="AGA78" s="15"/>
      <c r="AGB78" s="15"/>
      <c r="AGC78" s="15"/>
      <c r="AGD78" s="15"/>
      <c r="AGE78" s="15"/>
      <c r="AGF78" s="15"/>
      <c r="AGG78" s="15"/>
      <c r="AGH78" s="15"/>
      <c r="AGI78" s="15"/>
      <c r="AGJ78" s="15"/>
      <c r="AGK78" s="15"/>
      <c r="AGL78" s="15"/>
      <c r="AGM78" s="15"/>
      <c r="AGN78" s="15"/>
      <c r="AGO78" s="15"/>
      <c r="AGP78" s="15"/>
      <c r="AGQ78" s="15"/>
      <c r="AGR78" s="15"/>
      <c r="AGS78" s="15"/>
      <c r="AGT78" s="15"/>
      <c r="AGU78" s="15"/>
      <c r="AGV78" s="15"/>
      <c r="AGW78" s="15"/>
      <c r="AGX78" s="15"/>
      <c r="AGY78" s="15"/>
      <c r="AGZ78" s="15"/>
      <c r="AHA78" s="15"/>
      <c r="AHB78" s="15"/>
      <c r="AHC78" s="15"/>
      <c r="AHD78" s="15"/>
      <c r="AHE78" s="15"/>
      <c r="AHF78" s="15"/>
      <c r="AHG78" s="15"/>
      <c r="AHH78" s="15"/>
      <c r="AHI78" s="15"/>
      <c r="AHJ78" s="15"/>
      <c r="AHK78" s="15"/>
      <c r="AHL78" s="15"/>
      <c r="AHM78" s="15"/>
      <c r="AHN78" s="15"/>
      <c r="AHO78" s="15"/>
      <c r="AHP78" s="15"/>
      <c r="AHQ78" s="15"/>
      <c r="AHR78" s="15"/>
      <c r="AHS78" s="15"/>
      <c r="AHT78" s="15"/>
      <c r="AHU78" s="15"/>
      <c r="AHV78" s="15"/>
      <c r="AHW78" s="15"/>
      <c r="AHX78" s="15"/>
      <c r="AHY78" s="15"/>
      <c r="AHZ78" s="15"/>
      <c r="AIA78" s="15"/>
      <c r="AIB78" s="15"/>
      <c r="AIC78" s="15"/>
      <c r="AID78" s="15"/>
      <c r="AIE78" s="15"/>
      <c r="AIF78" s="15"/>
      <c r="AIG78" s="15"/>
      <c r="AIH78" s="15"/>
      <c r="AII78" s="15"/>
      <c r="AIJ78" s="15"/>
      <c r="AIK78" s="15"/>
      <c r="AIL78" s="15"/>
      <c r="AIM78" s="15"/>
      <c r="AIN78" s="15"/>
      <c r="AIO78" s="15"/>
      <c r="AIP78" s="15"/>
      <c r="AIQ78" s="15"/>
      <c r="AIR78" s="15"/>
      <c r="AIS78" s="15"/>
      <c r="AIT78" s="15"/>
      <c r="AIU78" s="15"/>
      <c r="AIV78" s="15"/>
      <c r="AIW78" s="15"/>
      <c r="AIX78" s="15"/>
      <c r="AIY78" s="15"/>
      <c r="AIZ78" s="15"/>
      <c r="AJA78" s="15"/>
      <c r="AJB78" s="15"/>
      <c r="AJC78" s="15"/>
      <c r="AJD78" s="15"/>
      <c r="AJE78" s="15"/>
      <c r="AJF78" s="15"/>
      <c r="AJG78" s="15"/>
      <c r="AJH78" s="15"/>
      <c r="AJI78" s="15"/>
      <c r="AJJ78" s="15"/>
      <c r="AJK78" s="15"/>
      <c r="AJL78" s="15"/>
      <c r="AJM78" s="15"/>
      <c r="AJN78" s="15"/>
      <c r="AJO78" s="15"/>
      <c r="AJP78" s="15"/>
      <c r="AJQ78" s="15"/>
      <c r="AJR78" s="15"/>
      <c r="AJS78" s="15"/>
      <c r="AJT78" s="15"/>
      <c r="AJU78" s="15"/>
      <c r="AJV78" s="15"/>
      <c r="AJW78" s="15"/>
      <c r="AJX78" s="15"/>
      <c r="AJY78" s="15"/>
      <c r="AJZ78" s="15"/>
      <c r="AKA78" s="15"/>
      <c r="AKB78" s="15"/>
      <c r="AKC78" s="15"/>
      <c r="AKD78" s="15"/>
      <c r="AKE78" s="15"/>
      <c r="AKF78" s="15"/>
      <c r="AKG78" s="15"/>
      <c r="AKH78" s="15"/>
      <c r="AKI78" s="15"/>
      <c r="AKJ78" s="15"/>
      <c r="AKK78" s="15"/>
      <c r="AKL78" s="15"/>
      <c r="AKM78" s="15"/>
      <c r="AKN78" s="15"/>
      <c r="AKO78" s="15"/>
      <c r="AKP78" s="15"/>
      <c r="AKQ78" s="15"/>
      <c r="AKR78" s="15"/>
      <c r="AKS78" s="15"/>
      <c r="AKT78" s="15"/>
      <c r="AKU78" s="15"/>
      <c r="AKV78" s="15"/>
      <c r="AKW78" s="15"/>
      <c r="AKX78" s="15"/>
      <c r="AKY78" s="15"/>
      <c r="AKZ78" s="15"/>
      <c r="ALA78" s="15"/>
      <c r="ALB78" s="15"/>
      <c r="ALC78" s="15"/>
      <c r="ALD78" s="15"/>
      <c r="ALE78" s="15"/>
      <c r="ALF78" s="15"/>
      <c r="ALG78" s="15"/>
      <c r="ALH78" s="15"/>
      <c r="ALI78" s="15"/>
      <c r="ALJ78" s="15"/>
      <c r="ALK78" s="15"/>
      <c r="ALL78" s="15"/>
      <c r="ALM78" s="15"/>
      <c r="ALN78" s="15"/>
      <c r="ALO78" s="15"/>
      <c r="ALP78" s="15"/>
      <c r="ALQ78" s="15"/>
      <c r="ALR78" s="15"/>
      <c r="ALS78" s="15"/>
      <c r="ALT78" s="15"/>
      <c r="ALU78" s="15"/>
      <c r="ALV78" s="15"/>
      <c r="ALW78" s="15"/>
      <c r="ALX78" s="15"/>
      <c r="ALY78" s="15"/>
      <c r="ALZ78" s="15"/>
      <c r="AMA78" s="15"/>
      <c r="AMB78" s="15"/>
      <c r="AMC78" s="15"/>
      <c r="AMD78" s="15"/>
      <c r="AME78" s="15"/>
      <c r="AMF78" s="15"/>
      <c r="AMG78" s="15"/>
      <c r="AMH78" s="15"/>
    </row>
    <row r="79" spans="1:1022" s="14" customFormat="1" ht="15.75" thickBot="1" x14ac:dyDescent="0.3">
      <c r="A79" s="567"/>
      <c r="B79" s="273"/>
      <c r="C79" s="582"/>
      <c r="D79" s="579"/>
      <c r="E79" s="134" t="s">
        <v>4</v>
      </c>
      <c r="F79" s="117" t="s">
        <v>14</v>
      </c>
      <c r="G79" s="224">
        <v>0</v>
      </c>
      <c r="H79" s="352"/>
      <c r="I79" s="23"/>
      <c r="J79" s="152">
        <v>80120</v>
      </c>
      <c r="K79" s="496"/>
      <c r="L79" s="95"/>
      <c r="M79" s="95"/>
      <c r="N79" s="488"/>
      <c r="O79" s="3"/>
      <c r="P79" s="3"/>
      <c r="Q79" s="90"/>
      <c r="R79" s="2"/>
      <c r="S79" s="2"/>
      <c r="T79" s="2"/>
      <c r="U79" s="2"/>
      <c r="V79" s="2"/>
      <c r="W79" s="2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15"/>
      <c r="JV79" s="15"/>
      <c r="JW79" s="15"/>
      <c r="JX79" s="15"/>
      <c r="JY79" s="15"/>
      <c r="JZ79" s="15"/>
      <c r="KA79" s="15"/>
      <c r="KB79" s="15"/>
      <c r="KC79" s="15"/>
      <c r="KD79" s="15"/>
      <c r="KE79" s="15"/>
      <c r="KF79" s="15"/>
      <c r="KG79" s="15"/>
      <c r="KH79" s="15"/>
      <c r="KI79" s="15"/>
      <c r="KJ79" s="15"/>
      <c r="KK79" s="15"/>
      <c r="KL79" s="15"/>
      <c r="KM79" s="15"/>
      <c r="KN79" s="15"/>
      <c r="KO79" s="15"/>
      <c r="KP79" s="15"/>
      <c r="KQ79" s="15"/>
      <c r="KR79" s="15"/>
      <c r="KS79" s="15"/>
      <c r="KT79" s="15"/>
      <c r="KU79" s="15"/>
      <c r="KV79" s="15"/>
      <c r="KW79" s="15"/>
      <c r="KX79" s="15"/>
      <c r="KY79" s="15"/>
      <c r="KZ79" s="15"/>
      <c r="LA79" s="15"/>
      <c r="LB79" s="15"/>
      <c r="LC79" s="15"/>
      <c r="LD79" s="15"/>
      <c r="LE79" s="15"/>
      <c r="LF79" s="15"/>
      <c r="LG79" s="15"/>
      <c r="LH79" s="15"/>
      <c r="LI79" s="15"/>
      <c r="LJ79" s="15"/>
      <c r="LK79" s="15"/>
      <c r="LL79" s="15"/>
      <c r="LM79" s="15"/>
      <c r="LN79" s="15"/>
      <c r="LO79" s="15"/>
      <c r="LP79" s="15"/>
      <c r="LQ79" s="15"/>
      <c r="LR79" s="15"/>
      <c r="LS79" s="15"/>
      <c r="LT79" s="15"/>
      <c r="LU79" s="15"/>
      <c r="LV79" s="15"/>
      <c r="LW79" s="15"/>
      <c r="LX79" s="15"/>
      <c r="LY79" s="15"/>
      <c r="LZ79" s="15"/>
      <c r="MA79" s="15"/>
      <c r="MB79" s="15"/>
      <c r="MC79" s="15"/>
      <c r="MD79" s="15"/>
      <c r="ME79" s="15"/>
      <c r="MF79" s="15"/>
      <c r="MG79" s="15"/>
      <c r="MH79" s="15"/>
      <c r="MI79" s="15"/>
      <c r="MJ79" s="15"/>
      <c r="MK79" s="15"/>
      <c r="ML79" s="15"/>
      <c r="MM79" s="15"/>
      <c r="MN79" s="15"/>
      <c r="MO79" s="15"/>
      <c r="MP79" s="15"/>
      <c r="MQ79" s="15"/>
      <c r="MR79" s="15"/>
      <c r="MS79" s="15"/>
      <c r="MT79" s="15"/>
      <c r="MU79" s="15"/>
      <c r="MV79" s="15"/>
      <c r="MW79" s="15"/>
      <c r="MX79" s="15"/>
      <c r="MY79" s="15"/>
      <c r="MZ79" s="15"/>
      <c r="NA79" s="15"/>
      <c r="NB79" s="15"/>
      <c r="NC79" s="15"/>
      <c r="ND79" s="15"/>
      <c r="NE79" s="15"/>
      <c r="NF79" s="15"/>
      <c r="NG79" s="15"/>
      <c r="NH79" s="15"/>
      <c r="NI79" s="15"/>
      <c r="NJ79" s="15"/>
      <c r="NK79" s="15"/>
      <c r="NL79" s="15"/>
      <c r="NM79" s="15"/>
      <c r="NN79" s="15"/>
      <c r="NO79" s="15"/>
      <c r="NP79" s="15"/>
      <c r="NQ79" s="15"/>
      <c r="NR79" s="15"/>
      <c r="NS79" s="15"/>
      <c r="NT79" s="15"/>
      <c r="NU79" s="15"/>
      <c r="NV79" s="15"/>
      <c r="NW79" s="15"/>
      <c r="NX79" s="15"/>
      <c r="NY79" s="15"/>
      <c r="NZ79" s="15"/>
      <c r="OA79" s="15"/>
      <c r="OB79" s="15"/>
      <c r="OC79" s="15"/>
      <c r="OD79" s="15"/>
      <c r="OE79" s="15"/>
      <c r="OF79" s="15"/>
      <c r="OG79" s="15"/>
      <c r="OH79" s="15"/>
      <c r="OI79" s="15"/>
      <c r="OJ79" s="15"/>
      <c r="OK79" s="15"/>
      <c r="OL79" s="15"/>
      <c r="OM79" s="15"/>
      <c r="ON79" s="15"/>
      <c r="OO79" s="15"/>
      <c r="OP79" s="15"/>
      <c r="OQ79" s="15"/>
      <c r="OR79" s="15"/>
      <c r="OS79" s="15"/>
      <c r="OT79" s="15"/>
      <c r="OU79" s="15"/>
      <c r="OV79" s="15"/>
      <c r="OW79" s="15"/>
      <c r="OX79" s="15"/>
      <c r="OY79" s="15"/>
      <c r="OZ79" s="15"/>
      <c r="PA79" s="15"/>
      <c r="PB79" s="15"/>
      <c r="PC79" s="15"/>
      <c r="PD79" s="15"/>
      <c r="PE79" s="15"/>
      <c r="PF79" s="15"/>
      <c r="PG79" s="15"/>
      <c r="PH79" s="15"/>
      <c r="PI79" s="15"/>
      <c r="PJ79" s="15"/>
      <c r="PK79" s="15"/>
      <c r="PL79" s="15"/>
      <c r="PM79" s="15"/>
      <c r="PN79" s="15"/>
      <c r="PO79" s="15"/>
      <c r="PP79" s="15"/>
      <c r="PQ79" s="15"/>
      <c r="PR79" s="15"/>
      <c r="PS79" s="15"/>
      <c r="PT79" s="15"/>
      <c r="PU79" s="15"/>
      <c r="PV79" s="15"/>
      <c r="PW79" s="15"/>
      <c r="PX79" s="15"/>
      <c r="PY79" s="15"/>
      <c r="PZ79" s="15"/>
      <c r="QA79" s="15"/>
      <c r="QB79" s="15"/>
      <c r="QC79" s="15"/>
      <c r="QD79" s="15"/>
      <c r="QE79" s="15"/>
      <c r="QF79" s="15"/>
      <c r="QG79" s="15"/>
      <c r="QH79" s="15"/>
      <c r="QI79" s="15"/>
      <c r="QJ79" s="15"/>
      <c r="QK79" s="15"/>
      <c r="QL79" s="15"/>
      <c r="QM79" s="15"/>
      <c r="QN79" s="15"/>
      <c r="QO79" s="15"/>
      <c r="QP79" s="15"/>
      <c r="QQ79" s="15"/>
      <c r="QR79" s="15"/>
      <c r="QS79" s="15"/>
      <c r="QT79" s="15"/>
      <c r="QU79" s="15"/>
      <c r="QV79" s="15"/>
      <c r="QW79" s="15"/>
      <c r="QX79" s="15"/>
      <c r="QY79" s="15"/>
      <c r="QZ79" s="15"/>
      <c r="RA79" s="15"/>
      <c r="RB79" s="15"/>
      <c r="RC79" s="15"/>
      <c r="RD79" s="15"/>
      <c r="RE79" s="15"/>
      <c r="RF79" s="15"/>
      <c r="RG79" s="15"/>
      <c r="RH79" s="15"/>
      <c r="RI79" s="15"/>
      <c r="RJ79" s="15"/>
      <c r="RK79" s="15"/>
      <c r="RL79" s="15"/>
      <c r="RM79" s="15"/>
      <c r="RN79" s="15"/>
      <c r="RO79" s="15"/>
      <c r="RP79" s="15"/>
      <c r="RQ79" s="15"/>
      <c r="RR79" s="15"/>
      <c r="RS79" s="15"/>
      <c r="RT79" s="15"/>
      <c r="RU79" s="15"/>
      <c r="RV79" s="15"/>
      <c r="RW79" s="15"/>
      <c r="RX79" s="15"/>
      <c r="RY79" s="15"/>
      <c r="RZ79" s="15"/>
      <c r="SA79" s="15"/>
      <c r="SB79" s="15"/>
      <c r="SC79" s="15"/>
      <c r="SD79" s="15"/>
      <c r="SE79" s="15"/>
      <c r="SF79" s="15"/>
      <c r="SG79" s="15"/>
      <c r="SH79" s="15"/>
      <c r="SI79" s="15"/>
      <c r="SJ79" s="15"/>
      <c r="SK79" s="15"/>
      <c r="SL79" s="15"/>
      <c r="SM79" s="15"/>
      <c r="SN79" s="15"/>
      <c r="SO79" s="15"/>
      <c r="SP79" s="15"/>
      <c r="SQ79" s="15"/>
      <c r="SR79" s="15"/>
      <c r="SS79" s="15"/>
      <c r="ST79" s="15"/>
      <c r="SU79" s="15"/>
      <c r="SV79" s="15"/>
      <c r="SW79" s="15"/>
      <c r="SX79" s="15"/>
      <c r="SY79" s="15"/>
      <c r="SZ79" s="15"/>
      <c r="TA79" s="15"/>
      <c r="TB79" s="15"/>
      <c r="TC79" s="15"/>
      <c r="TD79" s="15"/>
      <c r="TE79" s="15"/>
      <c r="TF79" s="15"/>
      <c r="TG79" s="15"/>
      <c r="TH79" s="15"/>
      <c r="TI79" s="15"/>
      <c r="TJ79" s="15"/>
      <c r="TK79" s="15"/>
      <c r="TL79" s="15"/>
      <c r="TM79" s="15"/>
      <c r="TN79" s="15"/>
      <c r="TO79" s="15"/>
      <c r="TP79" s="15"/>
      <c r="TQ79" s="15"/>
      <c r="TR79" s="15"/>
      <c r="TS79" s="15"/>
      <c r="TT79" s="15"/>
      <c r="TU79" s="15"/>
      <c r="TV79" s="15"/>
      <c r="TW79" s="15"/>
      <c r="TX79" s="15"/>
      <c r="TY79" s="15"/>
      <c r="TZ79" s="15"/>
      <c r="UA79" s="15"/>
      <c r="UB79" s="15"/>
      <c r="UC79" s="15"/>
      <c r="UD79" s="15"/>
      <c r="UE79" s="15"/>
      <c r="UF79" s="15"/>
      <c r="UG79" s="15"/>
      <c r="UH79" s="15"/>
      <c r="UI79" s="15"/>
      <c r="UJ79" s="15"/>
      <c r="UK79" s="15"/>
      <c r="UL79" s="15"/>
      <c r="UM79" s="15"/>
      <c r="UN79" s="15"/>
      <c r="UO79" s="15"/>
      <c r="UP79" s="15"/>
      <c r="UQ79" s="15"/>
      <c r="UR79" s="15"/>
      <c r="US79" s="15"/>
      <c r="UT79" s="15"/>
      <c r="UU79" s="15"/>
      <c r="UV79" s="15"/>
      <c r="UW79" s="15"/>
      <c r="UX79" s="15"/>
      <c r="UY79" s="15"/>
      <c r="UZ79" s="15"/>
      <c r="VA79" s="15"/>
      <c r="VB79" s="15"/>
      <c r="VC79" s="15"/>
      <c r="VD79" s="15"/>
      <c r="VE79" s="15"/>
      <c r="VF79" s="15"/>
      <c r="VG79" s="15"/>
      <c r="VH79" s="15"/>
      <c r="VI79" s="15"/>
      <c r="VJ79" s="15"/>
      <c r="VK79" s="15"/>
      <c r="VL79" s="15"/>
      <c r="VM79" s="15"/>
      <c r="VN79" s="15"/>
      <c r="VO79" s="15"/>
      <c r="VP79" s="15"/>
      <c r="VQ79" s="15"/>
      <c r="VR79" s="15"/>
      <c r="VS79" s="15"/>
      <c r="VT79" s="15"/>
      <c r="VU79" s="15"/>
      <c r="VV79" s="15"/>
      <c r="VW79" s="15"/>
      <c r="VX79" s="15"/>
      <c r="VY79" s="15"/>
      <c r="VZ79" s="15"/>
      <c r="WA79" s="15"/>
      <c r="WB79" s="15"/>
      <c r="WC79" s="15"/>
      <c r="WD79" s="15"/>
      <c r="WE79" s="15"/>
      <c r="WF79" s="15"/>
      <c r="WG79" s="15"/>
      <c r="WH79" s="15"/>
      <c r="WI79" s="15"/>
      <c r="WJ79" s="15"/>
      <c r="WK79" s="15"/>
      <c r="WL79" s="15"/>
      <c r="WM79" s="15"/>
      <c r="WN79" s="15"/>
      <c r="WO79" s="15"/>
      <c r="WP79" s="15"/>
      <c r="WQ79" s="15"/>
      <c r="WR79" s="15"/>
      <c r="WS79" s="15"/>
      <c r="WT79" s="15"/>
      <c r="WU79" s="15"/>
      <c r="WV79" s="15"/>
      <c r="WW79" s="15"/>
      <c r="WX79" s="15"/>
      <c r="WY79" s="15"/>
      <c r="WZ79" s="15"/>
      <c r="XA79" s="15"/>
      <c r="XB79" s="15"/>
      <c r="XC79" s="15"/>
      <c r="XD79" s="15"/>
      <c r="XE79" s="15"/>
      <c r="XF79" s="15"/>
      <c r="XG79" s="15"/>
      <c r="XH79" s="15"/>
      <c r="XI79" s="15"/>
      <c r="XJ79" s="15"/>
      <c r="XK79" s="15"/>
      <c r="XL79" s="15"/>
      <c r="XM79" s="15"/>
      <c r="XN79" s="15"/>
      <c r="XO79" s="15"/>
      <c r="XP79" s="15"/>
      <c r="XQ79" s="15"/>
      <c r="XR79" s="15"/>
      <c r="XS79" s="15"/>
      <c r="XT79" s="15"/>
      <c r="XU79" s="15"/>
      <c r="XV79" s="15"/>
      <c r="XW79" s="15"/>
      <c r="XX79" s="15"/>
      <c r="XY79" s="15"/>
      <c r="XZ79" s="15"/>
      <c r="YA79" s="15"/>
      <c r="YB79" s="15"/>
      <c r="YC79" s="15"/>
      <c r="YD79" s="15"/>
      <c r="YE79" s="15"/>
      <c r="YF79" s="15"/>
      <c r="YG79" s="15"/>
      <c r="YH79" s="15"/>
      <c r="YI79" s="15"/>
      <c r="YJ79" s="15"/>
      <c r="YK79" s="15"/>
      <c r="YL79" s="15"/>
      <c r="YM79" s="15"/>
      <c r="YN79" s="15"/>
      <c r="YO79" s="15"/>
      <c r="YP79" s="15"/>
      <c r="YQ79" s="15"/>
      <c r="YR79" s="15"/>
      <c r="YS79" s="15"/>
      <c r="YT79" s="15"/>
      <c r="YU79" s="15"/>
      <c r="YV79" s="15"/>
      <c r="YW79" s="15"/>
      <c r="YX79" s="15"/>
      <c r="YY79" s="15"/>
      <c r="YZ79" s="15"/>
      <c r="ZA79" s="15"/>
      <c r="ZB79" s="15"/>
      <c r="ZC79" s="15"/>
      <c r="ZD79" s="15"/>
      <c r="ZE79" s="15"/>
      <c r="ZF79" s="15"/>
      <c r="ZG79" s="15"/>
      <c r="ZH79" s="15"/>
      <c r="ZI79" s="15"/>
      <c r="ZJ79" s="15"/>
      <c r="ZK79" s="15"/>
      <c r="ZL79" s="15"/>
      <c r="ZM79" s="15"/>
      <c r="ZN79" s="15"/>
      <c r="ZO79" s="15"/>
      <c r="ZP79" s="15"/>
      <c r="ZQ79" s="15"/>
      <c r="ZR79" s="15"/>
      <c r="ZS79" s="15"/>
      <c r="ZT79" s="15"/>
      <c r="ZU79" s="15"/>
      <c r="ZV79" s="15"/>
      <c r="ZW79" s="15"/>
      <c r="ZX79" s="15"/>
      <c r="ZY79" s="15"/>
      <c r="ZZ79" s="15"/>
      <c r="AAA79" s="15"/>
      <c r="AAB79" s="15"/>
      <c r="AAC79" s="15"/>
      <c r="AAD79" s="15"/>
      <c r="AAE79" s="15"/>
      <c r="AAF79" s="15"/>
      <c r="AAG79" s="15"/>
      <c r="AAH79" s="15"/>
      <c r="AAI79" s="15"/>
      <c r="AAJ79" s="15"/>
      <c r="AAK79" s="15"/>
      <c r="AAL79" s="15"/>
      <c r="AAM79" s="15"/>
      <c r="AAN79" s="15"/>
      <c r="AAO79" s="15"/>
      <c r="AAP79" s="15"/>
      <c r="AAQ79" s="15"/>
      <c r="AAR79" s="15"/>
      <c r="AAS79" s="15"/>
      <c r="AAT79" s="15"/>
      <c r="AAU79" s="15"/>
      <c r="AAV79" s="15"/>
      <c r="AAW79" s="15"/>
      <c r="AAX79" s="15"/>
      <c r="AAY79" s="15"/>
      <c r="AAZ79" s="15"/>
      <c r="ABA79" s="15"/>
      <c r="ABB79" s="15"/>
      <c r="ABC79" s="15"/>
      <c r="ABD79" s="15"/>
      <c r="ABE79" s="15"/>
      <c r="ABF79" s="15"/>
      <c r="ABG79" s="15"/>
      <c r="ABH79" s="15"/>
      <c r="ABI79" s="15"/>
      <c r="ABJ79" s="15"/>
      <c r="ABK79" s="15"/>
      <c r="ABL79" s="15"/>
      <c r="ABM79" s="15"/>
      <c r="ABN79" s="15"/>
      <c r="ABO79" s="15"/>
      <c r="ABP79" s="15"/>
      <c r="ABQ79" s="15"/>
      <c r="ABR79" s="15"/>
      <c r="ABS79" s="15"/>
      <c r="ABT79" s="15"/>
      <c r="ABU79" s="15"/>
      <c r="ABV79" s="15"/>
      <c r="ABW79" s="15"/>
      <c r="ABX79" s="15"/>
      <c r="ABY79" s="15"/>
      <c r="ABZ79" s="15"/>
      <c r="ACA79" s="15"/>
      <c r="ACB79" s="15"/>
      <c r="ACC79" s="15"/>
      <c r="ACD79" s="15"/>
      <c r="ACE79" s="15"/>
      <c r="ACF79" s="15"/>
      <c r="ACG79" s="15"/>
      <c r="ACH79" s="15"/>
      <c r="ACI79" s="15"/>
      <c r="ACJ79" s="15"/>
      <c r="ACK79" s="15"/>
      <c r="ACL79" s="15"/>
      <c r="ACM79" s="15"/>
      <c r="ACN79" s="15"/>
      <c r="ACO79" s="15"/>
      <c r="ACP79" s="15"/>
      <c r="ACQ79" s="15"/>
      <c r="ACR79" s="15"/>
      <c r="ACS79" s="15"/>
      <c r="ACT79" s="15"/>
      <c r="ACU79" s="15"/>
      <c r="ACV79" s="15"/>
      <c r="ACW79" s="15"/>
      <c r="ACX79" s="15"/>
      <c r="ACY79" s="15"/>
      <c r="ACZ79" s="15"/>
      <c r="ADA79" s="15"/>
      <c r="ADB79" s="15"/>
      <c r="ADC79" s="15"/>
      <c r="ADD79" s="15"/>
      <c r="ADE79" s="15"/>
      <c r="ADF79" s="15"/>
      <c r="ADG79" s="15"/>
      <c r="ADH79" s="15"/>
      <c r="ADI79" s="15"/>
      <c r="ADJ79" s="15"/>
      <c r="ADK79" s="15"/>
      <c r="ADL79" s="15"/>
      <c r="ADM79" s="15"/>
      <c r="ADN79" s="15"/>
      <c r="ADO79" s="15"/>
      <c r="ADP79" s="15"/>
      <c r="ADQ79" s="15"/>
      <c r="ADR79" s="15"/>
      <c r="ADS79" s="15"/>
      <c r="ADT79" s="15"/>
      <c r="ADU79" s="15"/>
      <c r="ADV79" s="15"/>
      <c r="ADW79" s="15"/>
      <c r="ADX79" s="15"/>
      <c r="ADY79" s="15"/>
      <c r="ADZ79" s="15"/>
      <c r="AEA79" s="15"/>
      <c r="AEB79" s="15"/>
      <c r="AEC79" s="15"/>
      <c r="AED79" s="15"/>
      <c r="AEE79" s="15"/>
      <c r="AEF79" s="15"/>
      <c r="AEG79" s="15"/>
      <c r="AEH79" s="15"/>
      <c r="AEI79" s="15"/>
      <c r="AEJ79" s="15"/>
      <c r="AEK79" s="15"/>
      <c r="AEL79" s="15"/>
      <c r="AEM79" s="15"/>
      <c r="AEN79" s="15"/>
      <c r="AEO79" s="15"/>
      <c r="AEP79" s="15"/>
      <c r="AEQ79" s="15"/>
      <c r="AER79" s="15"/>
      <c r="AES79" s="15"/>
      <c r="AET79" s="15"/>
      <c r="AEU79" s="15"/>
      <c r="AEV79" s="15"/>
      <c r="AEW79" s="15"/>
      <c r="AEX79" s="15"/>
      <c r="AEY79" s="15"/>
      <c r="AEZ79" s="15"/>
      <c r="AFA79" s="15"/>
      <c r="AFB79" s="15"/>
      <c r="AFC79" s="15"/>
      <c r="AFD79" s="15"/>
      <c r="AFE79" s="15"/>
      <c r="AFF79" s="15"/>
      <c r="AFG79" s="15"/>
      <c r="AFH79" s="15"/>
      <c r="AFI79" s="15"/>
      <c r="AFJ79" s="15"/>
      <c r="AFK79" s="15"/>
      <c r="AFL79" s="15"/>
      <c r="AFM79" s="15"/>
      <c r="AFN79" s="15"/>
      <c r="AFO79" s="15"/>
      <c r="AFP79" s="15"/>
      <c r="AFQ79" s="15"/>
      <c r="AFR79" s="15"/>
      <c r="AFS79" s="15"/>
      <c r="AFT79" s="15"/>
      <c r="AFU79" s="15"/>
      <c r="AFV79" s="15"/>
      <c r="AFW79" s="15"/>
      <c r="AFX79" s="15"/>
      <c r="AFY79" s="15"/>
      <c r="AFZ79" s="15"/>
      <c r="AGA79" s="15"/>
      <c r="AGB79" s="15"/>
      <c r="AGC79" s="15"/>
      <c r="AGD79" s="15"/>
      <c r="AGE79" s="15"/>
      <c r="AGF79" s="15"/>
      <c r="AGG79" s="15"/>
      <c r="AGH79" s="15"/>
      <c r="AGI79" s="15"/>
      <c r="AGJ79" s="15"/>
      <c r="AGK79" s="15"/>
      <c r="AGL79" s="15"/>
      <c r="AGM79" s="15"/>
      <c r="AGN79" s="15"/>
      <c r="AGO79" s="15"/>
      <c r="AGP79" s="15"/>
      <c r="AGQ79" s="15"/>
      <c r="AGR79" s="15"/>
      <c r="AGS79" s="15"/>
      <c r="AGT79" s="15"/>
      <c r="AGU79" s="15"/>
      <c r="AGV79" s="15"/>
      <c r="AGW79" s="15"/>
      <c r="AGX79" s="15"/>
      <c r="AGY79" s="15"/>
      <c r="AGZ79" s="15"/>
      <c r="AHA79" s="15"/>
      <c r="AHB79" s="15"/>
      <c r="AHC79" s="15"/>
      <c r="AHD79" s="15"/>
      <c r="AHE79" s="15"/>
      <c r="AHF79" s="15"/>
      <c r="AHG79" s="15"/>
      <c r="AHH79" s="15"/>
      <c r="AHI79" s="15"/>
      <c r="AHJ79" s="15"/>
      <c r="AHK79" s="15"/>
      <c r="AHL79" s="15"/>
      <c r="AHM79" s="15"/>
      <c r="AHN79" s="15"/>
      <c r="AHO79" s="15"/>
      <c r="AHP79" s="15"/>
      <c r="AHQ79" s="15"/>
      <c r="AHR79" s="15"/>
      <c r="AHS79" s="15"/>
      <c r="AHT79" s="15"/>
      <c r="AHU79" s="15"/>
      <c r="AHV79" s="15"/>
      <c r="AHW79" s="15"/>
      <c r="AHX79" s="15"/>
      <c r="AHY79" s="15"/>
      <c r="AHZ79" s="15"/>
      <c r="AIA79" s="15"/>
      <c r="AIB79" s="15"/>
      <c r="AIC79" s="15"/>
      <c r="AID79" s="15"/>
      <c r="AIE79" s="15"/>
      <c r="AIF79" s="15"/>
      <c r="AIG79" s="15"/>
      <c r="AIH79" s="15"/>
      <c r="AII79" s="15"/>
      <c r="AIJ79" s="15"/>
      <c r="AIK79" s="15"/>
      <c r="AIL79" s="15"/>
      <c r="AIM79" s="15"/>
      <c r="AIN79" s="15"/>
      <c r="AIO79" s="15"/>
      <c r="AIP79" s="15"/>
      <c r="AIQ79" s="15"/>
      <c r="AIR79" s="15"/>
      <c r="AIS79" s="15"/>
      <c r="AIT79" s="15"/>
      <c r="AIU79" s="15"/>
      <c r="AIV79" s="15"/>
      <c r="AIW79" s="15"/>
      <c r="AIX79" s="15"/>
      <c r="AIY79" s="15"/>
      <c r="AIZ79" s="15"/>
      <c r="AJA79" s="15"/>
      <c r="AJB79" s="15"/>
      <c r="AJC79" s="15"/>
      <c r="AJD79" s="15"/>
      <c r="AJE79" s="15"/>
      <c r="AJF79" s="15"/>
      <c r="AJG79" s="15"/>
      <c r="AJH79" s="15"/>
      <c r="AJI79" s="15"/>
      <c r="AJJ79" s="15"/>
      <c r="AJK79" s="15"/>
      <c r="AJL79" s="15"/>
      <c r="AJM79" s="15"/>
      <c r="AJN79" s="15"/>
      <c r="AJO79" s="15"/>
      <c r="AJP79" s="15"/>
      <c r="AJQ79" s="15"/>
      <c r="AJR79" s="15"/>
      <c r="AJS79" s="15"/>
      <c r="AJT79" s="15"/>
      <c r="AJU79" s="15"/>
      <c r="AJV79" s="15"/>
      <c r="AJW79" s="15"/>
      <c r="AJX79" s="15"/>
      <c r="AJY79" s="15"/>
      <c r="AJZ79" s="15"/>
      <c r="AKA79" s="15"/>
      <c r="AKB79" s="15"/>
      <c r="AKC79" s="15"/>
      <c r="AKD79" s="15"/>
      <c r="AKE79" s="15"/>
      <c r="AKF79" s="15"/>
      <c r="AKG79" s="15"/>
      <c r="AKH79" s="15"/>
      <c r="AKI79" s="15"/>
      <c r="AKJ79" s="15"/>
      <c r="AKK79" s="15"/>
      <c r="AKL79" s="15"/>
      <c r="AKM79" s="15"/>
      <c r="AKN79" s="15"/>
      <c r="AKO79" s="15"/>
      <c r="AKP79" s="15"/>
      <c r="AKQ79" s="15"/>
      <c r="AKR79" s="15"/>
      <c r="AKS79" s="15"/>
      <c r="AKT79" s="15"/>
      <c r="AKU79" s="15"/>
      <c r="AKV79" s="15"/>
      <c r="AKW79" s="15"/>
      <c r="AKX79" s="15"/>
      <c r="AKY79" s="15"/>
      <c r="AKZ79" s="15"/>
      <c r="ALA79" s="15"/>
      <c r="ALB79" s="15"/>
      <c r="ALC79" s="15"/>
      <c r="ALD79" s="15"/>
      <c r="ALE79" s="15"/>
      <c r="ALF79" s="15"/>
      <c r="ALG79" s="15"/>
      <c r="ALH79" s="15"/>
      <c r="ALI79" s="15"/>
      <c r="ALJ79" s="15"/>
      <c r="ALK79" s="15"/>
      <c r="ALL79" s="15"/>
      <c r="ALM79" s="15"/>
      <c r="ALN79" s="15"/>
      <c r="ALO79" s="15"/>
      <c r="ALP79" s="15"/>
      <c r="ALQ79" s="15"/>
      <c r="ALR79" s="15"/>
      <c r="ALS79" s="15"/>
      <c r="ALT79" s="15"/>
      <c r="ALU79" s="15"/>
      <c r="ALV79" s="15"/>
      <c r="ALW79" s="15"/>
      <c r="ALX79" s="15"/>
      <c r="ALY79" s="15"/>
      <c r="ALZ79" s="15"/>
      <c r="AMA79" s="15"/>
      <c r="AMB79" s="15"/>
      <c r="AMC79" s="15"/>
      <c r="AMD79" s="15"/>
      <c r="AME79" s="15"/>
      <c r="AMF79" s="15"/>
      <c r="AMG79" s="15"/>
      <c r="AMH79" s="15"/>
    </row>
    <row r="80" spans="1:1022" s="14" customFormat="1" ht="15.75" thickBot="1" x14ac:dyDescent="0.3">
      <c r="A80" s="568"/>
      <c r="B80" s="274"/>
      <c r="C80" s="583"/>
      <c r="D80" s="580"/>
      <c r="E80" s="250" t="s">
        <v>101</v>
      </c>
      <c r="F80" s="119" t="s">
        <v>14</v>
      </c>
      <c r="G80" s="237">
        <v>0</v>
      </c>
      <c r="H80" s="375"/>
      <c r="I80" s="23"/>
      <c r="J80" s="209">
        <v>80120</v>
      </c>
      <c r="K80" s="496"/>
      <c r="L80" s="95"/>
      <c r="M80" s="95"/>
      <c r="N80" s="488"/>
      <c r="O80" s="3"/>
      <c r="P80" s="3"/>
      <c r="Q80" s="90"/>
      <c r="R80" s="2"/>
      <c r="S80" s="2"/>
      <c r="T80" s="2"/>
      <c r="U80" s="2"/>
      <c r="V80" s="2"/>
      <c r="W80" s="2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  <c r="JB80" s="15"/>
      <c r="JC80" s="15"/>
      <c r="JD80" s="15"/>
      <c r="JE80" s="15"/>
      <c r="JF80" s="15"/>
      <c r="JG80" s="15"/>
      <c r="JH80" s="15"/>
      <c r="JI80" s="15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15"/>
      <c r="JV80" s="15"/>
      <c r="JW80" s="15"/>
      <c r="JX80" s="15"/>
      <c r="JY80" s="15"/>
      <c r="JZ80" s="15"/>
      <c r="KA80" s="15"/>
      <c r="KB80" s="15"/>
      <c r="KC80" s="15"/>
      <c r="KD80" s="15"/>
      <c r="KE80" s="15"/>
      <c r="KF80" s="15"/>
      <c r="KG80" s="15"/>
      <c r="KH80" s="15"/>
      <c r="KI80" s="15"/>
      <c r="KJ80" s="15"/>
      <c r="KK80" s="15"/>
      <c r="KL80" s="15"/>
      <c r="KM80" s="15"/>
      <c r="KN80" s="15"/>
      <c r="KO80" s="15"/>
      <c r="KP80" s="15"/>
      <c r="KQ80" s="15"/>
      <c r="KR80" s="15"/>
      <c r="KS80" s="15"/>
      <c r="KT80" s="15"/>
      <c r="KU80" s="15"/>
      <c r="KV80" s="15"/>
      <c r="KW80" s="15"/>
      <c r="KX80" s="15"/>
      <c r="KY80" s="15"/>
      <c r="KZ80" s="15"/>
      <c r="LA80" s="15"/>
      <c r="LB80" s="15"/>
      <c r="LC80" s="15"/>
      <c r="LD80" s="15"/>
      <c r="LE80" s="15"/>
      <c r="LF80" s="15"/>
      <c r="LG80" s="15"/>
      <c r="LH80" s="15"/>
      <c r="LI80" s="15"/>
      <c r="LJ80" s="15"/>
      <c r="LK80" s="15"/>
      <c r="LL80" s="15"/>
      <c r="LM80" s="15"/>
      <c r="LN80" s="15"/>
      <c r="LO80" s="15"/>
      <c r="LP80" s="15"/>
      <c r="LQ80" s="15"/>
      <c r="LR80" s="15"/>
      <c r="LS80" s="15"/>
      <c r="LT80" s="15"/>
      <c r="LU80" s="15"/>
      <c r="LV80" s="15"/>
      <c r="LW80" s="15"/>
      <c r="LX80" s="15"/>
      <c r="LY80" s="15"/>
      <c r="LZ80" s="15"/>
      <c r="MA80" s="15"/>
      <c r="MB80" s="15"/>
      <c r="MC80" s="15"/>
      <c r="MD80" s="15"/>
      <c r="ME80" s="15"/>
      <c r="MF80" s="15"/>
      <c r="MG80" s="15"/>
      <c r="MH80" s="15"/>
      <c r="MI80" s="15"/>
      <c r="MJ80" s="15"/>
      <c r="MK80" s="15"/>
      <c r="ML80" s="15"/>
      <c r="MM80" s="15"/>
      <c r="MN80" s="15"/>
      <c r="MO80" s="15"/>
      <c r="MP80" s="15"/>
      <c r="MQ80" s="15"/>
      <c r="MR80" s="15"/>
      <c r="MS80" s="15"/>
      <c r="MT80" s="15"/>
      <c r="MU80" s="15"/>
      <c r="MV80" s="15"/>
      <c r="MW80" s="15"/>
      <c r="MX80" s="15"/>
      <c r="MY80" s="15"/>
      <c r="MZ80" s="15"/>
      <c r="NA80" s="15"/>
      <c r="NB80" s="15"/>
      <c r="NC80" s="15"/>
      <c r="ND80" s="15"/>
      <c r="NE80" s="15"/>
      <c r="NF80" s="15"/>
      <c r="NG80" s="15"/>
      <c r="NH80" s="15"/>
      <c r="NI80" s="15"/>
      <c r="NJ80" s="15"/>
      <c r="NK80" s="15"/>
      <c r="NL80" s="15"/>
      <c r="NM80" s="15"/>
      <c r="NN80" s="15"/>
      <c r="NO80" s="15"/>
      <c r="NP80" s="15"/>
      <c r="NQ80" s="15"/>
      <c r="NR80" s="15"/>
      <c r="NS80" s="15"/>
      <c r="NT80" s="15"/>
      <c r="NU80" s="15"/>
      <c r="NV80" s="15"/>
      <c r="NW80" s="15"/>
      <c r="NX80" s="15"/>
      <c r="NY80" s="15"/>
      <c r="NZ80" s="15"/>
      <c r="OA80" s="15"/>
      <c r="OB80" s="15"/>
      <c r="OC80" s="15"/>
      <c r="OD80" s="15"/>
      <c r="OE80" s="15"/>
      <c r="OF80" s="15"/>
      <c r="OG80" s="15"/>
      <c r="OH80" s="15"/>
      <c r="OI80" s="15"/>
      <c r="OJ80" s="15"/>
      <c r="OK80" s="15"/>
      <c r="OL80" s="15"/>
      <c r="OM80" s="15"/>
      <c r="ON80" s="15"/>
      <c r="OO80" s="15"/>
      <c r="OP80" s="15"/>
      <c r="OQ80" s="15"/>
      <c r="OR80" s="15"/>
      <c r="OS80" s="15"/>
      <c r="OT80" s="15"/>
      <c r="OU80" s="15"/>
      <c r="OV80" s="15"/>
      <c r="OW80" s="15"/>
      <c r="OX80" s="15"/>
      <c r="OY80" s="15"/>
      <c r="OZ80" s="15"/>
      <c r="PA80" s="15"/>
      <c r="PB80" s="15"/>
      <c r="PC80" s="15"/>
      <c r="PD80" s="15"/>
      <c r="PE80" s="15"/>
      <c r="PF80" s="15"/>
      <c r="PG80" s="15"/>
      <c r="PH80" s="15"/>
      <c r="PI80" s="15"/>
      <c r="PJ80" s="15"/>
      <c r="PK80" s="15"/>
      <c r="PL80" s="15"/>
      <c r="PM80" s="15"/>
      <c r="PN80" s="15"/>
      <c r="PO80" s="15"/>
      <c r="PP80" s="15"/>
      <c r="PQ80" s="15"/>
      <c r="PR80" s="15"/>
      <c r="PS80" s="15"/>
      <c r="PT80" s="15"/>
      <c r="PU80" s="15"/>
      <c r="PV80" s="15"/>
      <c r="PW80" s="15"/>
      <c r="PX80" s="15"/>
      <c r="PY80" s="15"/>
      <c r="PZ80" s="15"/>
      <c r="QA80" s="15"/>
      <c r="QB80" s="15"/>
      <c r="QC80" s="15"/>
      <c r="QD80" s="15"/>
      <c r="QE80" s="15"/>
      <c r="QF80" s="15"/>
      <c r="QG80" s="15"/>
      <c r="QH80" s="15"/>
      <c r="QI80" s="15"/>
      <c r="QJ80" s="15"/>
      <c r="QK80" s="15"/>
      <c r="QL80" s="15"/>
      <c r="QM80" s="15"/>
      <c r="QN80" s="15"/>
      <c r="QO80" s="15"/>
      <c r="QP80" s="15"/>
      <c r="QQ80" s="15"/>
      <c r="QR80" s="15"/>
      <c r="QS80" s="15"/>
      <c r="QT80" s="15"/>
      <c r="QU80" s="15"/>
      <c r="QV80" s="15"/>
      <c r="QW80" s="15"/>
      <c r="QX80" s="15"/>
      <c r="QY80" s="15"/>
      <c r="QZ80" s="15"/>
      <c r="RA80" s="15"/>
      <c r="RB80" s="15"/>
      <c r="RC80" s="15"/>
      <c r="RD80" s="15"/>
      <c r="RE80" s="15"/>
      <c r="RF80" s="15"/>
      <c r="RG80" s="15"/>
      <c r="RH80" s="15"/>
      <c r="RI80" s="15"/>
      <c r="RJ80" s="15"/>
      <c r="RK80" s="15"/>
      <c r="RL80" s="15"/>
      <c r="RM80" s="15"/>
      <c r="RN80" s="15"/>
      <c r="RO80" s="15"/>
      <c r="RP80" s="15"/>
      <c r="RQ80" s="15"/>
      <c r="RR80" s="15"/>
      <c r="RS80" s="15"/>
      <c r="RT80" s="15"/>
      <c r="RU80" s="15"/>
      <c r="RV80" s="15"/>
      <c r="RW80" s="15"/>
      <c r="RX80" s="15"/>
      <c r="RY80" s="15"/>
      <c r="RZ80" s="15"/>
      <c r="SA80" s="15"/>
      <c r="SB80" s="15"/>
      <c r="SC80" s="15"/>
      <c r="SD80" s="15"/>
      <c r="SE80" s="15"/>
      <c r="SF80" s="15"/>
      <c r="SG80" s="15"/>
      <c r="SH80" s="15"/>
      <c r="SI80" s="15"/>
      <c r="SJ80" s="15"/>
      <c r="SK80" s="15"/>
      <c r="SL80" s="15"/>
      <c r="SM80" s="15"/>
      <c r="SN80" s="15"/>
      <c r="SO80" s="15"/>
      <c r="SP80" s="15"/>
      <c r="SQ80" s="15"/>
      <c r="SR80" s="15"/>
      <c r="SS80" s="15"/>
      <c r="ST80" s="15"/>
      <c r="SU80" s="15"/>
      <c r="SV80" s="15"/>
      <c r="SW80" s="15"/>
      <c r="SX80" s="15"/>
      <c r="SY80" s="15"/>
      <c r="SZ80" s="15"/>
      <c r="TA80" s="15"/>
      <c r="TB80" s="15"/>
      <c r="TC80" s="15"/>
      <c r="TD80" s="15"/>
      <c r="TE80" s="15"/>
      <c r="TF80" s="15"/>
      <c r="TG80" s="15"/>
      <c r="TH80" s="15"/>
      <c r="TI80" s="15"/>
      <c r="TJ80" s="15"/>
      <c r="TK80" s="15"/>
      <c r="TL80" s="15"/>
      <c r="TM80" s="15"/>
      <c r="TN80" s="15"/>
      <c r="TO80" s="15"/>
      <c r="TP80" s="15"/>
      <c r="TQ80" s="15"/>
      <c r="TR80" s="15"/>
      <c r="TS80" s="15"/>
      <c r="TT80" s="15"/>
      <c r="TU80" s="15"/>
      <c r="TV80" s="15"/>
      <c r="TW80" s="15"/>
      <c r="TX80" s="15"/>
      <c r="TY80" s="15"/>
      <c r="TZ80" s="15"/>
      <c r="UA80" s="15"/>
      <c r="UB80" s="15"/>
      <c r="UC80" s="15"/>
      <c r="UD80" s="15"/>
      <c r="UE80" s="15"/>
      <c r="UF80" s="15"/>
      <c r="UG80" s="15"/>
      <c r="UH80" s="15"/>
      <c r="UI80" s="15"/>
      <c r="UJ80" s="15"/>
      <c r="UK80" s="15"/>
      <c r="UL80" s="15"/>
      <c r="UM80" s="15"/>
      <c r="UN80" s="15"/>
      <c r="UO80" s="15"/>
      <c r="UP80" s="15"/>
      <c r="UQ80" s="15"/>
      <c r="UR80" s="15"/>
      <c r="US80" s="15"/>
      <c r="UT80" s="15"/>
      <c r="UU80" s="15"/>
      <c r="UV80" s="15"/>
      <c r="UW80" s="15"/>
      <c r="UX80" s="15"/>
      <c r="UY80" s="15"/>
      <c r="UZ80" s="15"/>
      <c r="VA80" s="15"/>
      <c r="VB80" s="15"/>
      <c r="VC80" s="15"/>
      <c r="VD80" s="15"/>
      <c r="VE80" s="15"/>
      <c r="VF80" s="15"/>
      <c r="VG80" s="15"/>
      <c r="VH80" s="15"/>
      <c r="VI80" s="15"/>
      <c r="VJ80" s="15"/>
      <c r="VK80" s="15"/>
      <c r="VL80" s="15"/>
      <c r="VM80" s="15"/>
      <c r="VN80" s="15"/>
      <c r="VO80" s="15"/>
      <c r="VP80" s="15"/>
      <c r="VQ80" s="15"/>
      <c r="VR80" s="15"/>
      <c r="VS80" s="15"/>
      <c r="VT80" s="15"/>
      <c r="VU80" s="15"/>
      <c r="VV80" s="15"/>
      <c r="VW80" s="15"/>
      <c r="VX80" s="15"/>
      <c r="VY80" s="15"/>
      <c r="VZ80" s="15"/>
      <c r="WA80" s="15"/>
      <c r="WB80" s="15"/>
      <c r="WC80" s="15"/>
      <c r="WD80" s="15"/>
      <c r="WE80" s="15"/>
      <c r="WF80" s="15"/>
      <c r="WG80" s="15"/>
      <c r="WH80" s="15"/>
      <c r="WI80" s="15"/>
      <c r="WJ80" s="15"/>
      <c r="WK80" s="15"/>
      <c r="WL80" s="15"/>
      <c r="WM80" s="15"/>
      <c r="WN80" s="15"/>
      <c r="WO80" s="15"/>
      <c r="WP80" s="15"/>
      <c r="WQ80" s="15"/>
      <c r="WR80" s="15"/>
      <c r="WS80" s="15"/>
      <c r="WT80" s="15"/>
      <c r="WU80" s="15"/>
      <c r="WV80" s="15"/>
      <c r="WW80" s="15"/>
      <c r="WX80" s="15"/>
      <c r="WY80" s="15"/>
      <c r="WZ80" s="15"/>
      <c r="XA80" s="15"/>
      <c r="XB80" s="15"/>
      <c r="XC80" s="15"/>
      <c r="XD80" s="15"/>
      <c r="XE80" s="15"/>
      <c r="XF80" s="15"/>
      <c r="XG80" s="15"/>
      <c r="XH80" s="15"/>
      <c r="XI80" s="15"/>
      <c r="XJ80" s="15"/>
      <c r="XK80" s="15"/>
      <c r="XL80" s="15"/>
      <c r="XM80" s="15"/>
      <c r="XN80" s="15"/>
      <c r="XO80" s="15"/>
      <c r="XP80" s="15"/>
      <c r="XQ80" s="15"/>
      <c r="XR80" s="15"/>
      <c r="XS80" s="15"/>
      <c r="XT80" s="15"/>
      <c r="XU80" s="15"/>
      <c r="XV80" s="15"/>
      <c r="XW80" s="15"/>
      <c r="XX80" s="15"/>
      <c r="XY80" s="15"/>
      <c r="XZ80" s="15"/>
      <c r="YA80" s="15"/>
      <c r="YB80" s="15"/>
      <c r="YC80" s="15"/>
      <c r="YD80" s="15"/>
      <c r="YE80" s="15"/>
      <c r="YF80" s="15"/>
      <c r="YG80" s="15"/>
      <c r="YH80" s="15"/>
      <c r="YI80" s="15"/>
      <c r="YJ80" s="15"/>
      <c r="YK80" s="15"/>
      <c r="YL80" s="15"/>
      <c r="YM80" s="15"/>
      <c r="YN80" s="15"/>
      <c r="YO80" s="15"/>
      <c r="YP80" s="15"/>
      <c r="YQ80" s="15"/>
      <c r="YR80" s="15"/>
      <c r="YS80" s="15"/>
      <c r="YT80" s="15"/>
      <c r="YU80" s="15"/>
      <c r="YV80" s="15"/>
      <c r="YW80" s="15"/>
      <c r="YX80" s="15"/>
      <c r="YY80" s="15"/>
      <c r="YZ80" s="15"/>
      <c r="ZA80" s="15"/>
      <c r="ZB80" s="15"/>
      <c r="ZC80" s="15"/>
      <c r="ZD80" s="15"/>
      <c r="ZE80" s="15"/>
      <c r="ZF80" s="15"/>
      <c r="ZG80" s="15"/>
      <c r="ZH80" s="15"/>
      <c r="ZI80" s="15"/>
      <c r="ZJ80" s="15"/>
      <c r="ZK80" s="15"/>
      <c r="ZL80" s="15"/>
      <c r="ZM80" s="15"/>
      <c r="ZN80" s="15"/>
      <c r="ZO80" s="15"/>
      <c r="ZP80" s="15"/>
      <c r="ZQ80" s="15"/>
      <c r="ZR80" s="15"/>
      <c r="ZS80" s="15"/>
      <c r="ZT80" s="15"/>
      <c r="ZU80" s="15"/>
      <c r="ZV80" s="15"/>
      <c r="ZW80" s="15"/>
      <c r="ZX80" s="15"/>
      <c r="ZY80" s="15"/>
      <c r="ZZ80" s="15"/>
      <c r="AAA80" s="15"/>
      <c r="AAB80" s="15"/>
      <c r="AAC80" s="15"/>
      <c r="AAD80" s="15"/>
      <c r="AAE80" s="15"/>
      <c r="AAF80" s="15"/>
      <c r="AAG80" s="15"/>
      <c r="AAH80" s="15"/>
      <c r="AAI80" s="15"/>
      <c r="AAJ80" s="15"/>
      <c r="AAK80" s="15"/>
      <c r="AAL80" s="15"/>
      <c r="AAM80" s="15"/>
      <c r="AAN80" s="15"/>
      <c r="AAO80" s="15"/>
      <c r="AAP80" s="15"/>
      <c r="AAQ80" s="15"/>
      <c r="AAR80" s="15"/>
      <c r="AAS80" s="15"/>
      <c r="AAT80" s="15"/>
      <c r="AAU80" s="15"/>
      <c r="AAV80" s="15"/>
      <c r="AAW80" s="15"/>
      <c r="AAX80" s="15"/>
      <c r="AAY80" s="15"/>
      <c r="AAZ80" s="15"/>
      <c r="ABA80" s="15"/>
      <c r="ABB80" s="15"/>
      <c r="ABC80" s="15"/>
      <c r="ABD80" s="15"/>
      <c r="ABE80" s="15"/>
      <c r="ABF80" s="15"/>
      <c r="ABG80" s="15"/>
      <c r="ABH80" s="15"/>
      <c r="ABI80" s="15"/>
      <c r="ABJ80" s="15"/>
      <c r="ABK80" s="15"/>
      <c r="ABL80" s="15"/>
      <c r="ABM80" s="15"/>
      <c r="ABN80" s="15"/>
      <c r="ABO80" s="15"/>
      <c r="ABP80" s="15"/>
      <c r="ABQ80" s="15"/>
      <c r="ABR80" s="15"/>
      <c r="ABS80" s="15"/>
      <c r="ABT80" s="15"/>
      <c r="ABU80" s="15"/>
      <c r="ABV80" s="15"/>
      <c r="ABW80" s="15"/>
      <c r="ABX80" s="15"/>
      <c r="ABY80" s="15"/>
      <c r="ABZ80" s="15"/>
      <c r="ACA80" s="15"/>
      <c r="ACB80" s="15"/>
      <c r="ACC80" s="15"/>
      <c r="ACD80" s="15"/>
      <c r="ACE80" s="15"/>
      <c r="ACF80" s="15"/>
      <c r="ACG80" s="15"/>
      <c r="ACH80" s="15"/>
      <c r="ACI80" s="15"/>
      <c r="ACJ80" s="15"/>
      <c r="ACK80" s="15"/>
      <c r="ACL80" s="15"/>
      <c r="ACM80" s="15"/>
      <c r="ACN80" s="15"/>
      <c r="ACO80" s="15"/>
      <c r="ACP80" s="15"/>
      <c r="ACQ80" s="15"/>
      <c r="ACR80" s="15"/>
      <c r="ACS80" s="15"/>
      <c r="ACT80" s="15"/>
      <c r="ACU80" s="15"/>
      <c r="ACV80" s="15"/>
      <c r="ACW80" s="15"/>
      <c r="ACX80" s="15"/>
      <c r="ACY80" s="15"/>
      <c r="ACZ80" s="15"/>
      <c r="ADA80" s="15"/>
      <c r="ADB80" s="15"/>
      <c r="ADC80" s="15"/>
      <c r="ADD80" s="15"/>
      <c r="ADE80" s="15"/>
      <c r="ADF80" s="15"/>
      <c r="ADG80" s="15"/>
      <c r="ADH80" s="15"/>
      <c r="ADI80" s="15"/>
      <c r="ADJ80" s="15"/>
      <c r="ADK80" s="15"/>
      <c r="ADL80" s="15"/>
      <c r="ADM80" s="15"/>
      <c r="ADN80" s="15"/>
      <c r="ADO80" s="15"/>
      <c r="ADP80" s="15"/>
      <c r="ADQ80" s="15"/>
      <c r="ADR80" s="15"/>
      <c r="ADS80" s="15"/>
      <c r="ADT80" s="15"/>
      <c r="ADU80" s="15"/>
      <c r="ADV80" s="15"/>
      <c r="ADW80" s="15"/>
      <c r="ADX80" s="15"/>
      <c r="ADY80" s="15"/>
      <c r="ADZ80" s="15"/>
      <c r="AEA80" s="15"/>
      <c r="AEB80" s="15"/>
      <c r="AEC80" s="15"/>
      <c r="AED80" s="15"/>
      <c r="AEE80" s="15"/>
      <c r="AEF80" s="15"/>
      <c r="AEG80" s="15"/>
      <c r="AEH80" s="15"/>
      <c r="AEI80" s="15"/>
      <c r="AEJ80" s="15"/>
      <c r="AEK80" s="15"/>
      <c r="AEL80" s="15"/>
      <c r="AEM80" s="15"/>
      <c r="AEN80" s="15"/>
      <c r="AEO80" s="15"/>
      <c r="AEP80" s="15"/>
      <c r="AEQ80" s="15"/>
      <c r="AER80" s="15"/>
      <c r="AES80" s="15"/>
      <c r="AET80" s="15"/>
      <c r="AEU80" s="15"/>
      <c r="AEV80" s="15"/>
      <c r="AEW80" s="15"/>
      <c r="AEX80" s="15"/>
      <c r="AEY80" s="15"/>
      <c r="AEZ80" s="15"/>
      <c r="AFA80" s="15"/>
      <c r="AFB80" s="15"/>
      <c r="AFC80" s="15"/>
      <c r="AFD80" s="15"/>
      <c r="AFE80" s="15"/>
      <c r="AFF80" s="15"/>
      <c r="AFG80" s="15"/>
      <c r="AFH80" s="15"/>
      <c r="AFI80" s="15"/>
      <c r="AFJ80" s="15"/>
      <c r="AFK80" s="15"/>
      <c r="AFL80" s="15"/>
      <c r="AFM80" s="15"/>
      <c r="AFN80" s="15"/>
      <c r="AFO80" s="15"/>
      <c r="AFP80" s="15"/>
      <c r="AFQ80" s="15"/>
      <c r="AFR80" s="15"/>
      <c r="AFS80" s="15"/>
      <c r="AFT80" s="15"/>
      <c r="AFU80" s="15"/>
      <c r="AFV80" s="15"/>
      <c r="AFW80" s="15"/>
      <c r="AFX80" s="15"/>
      <c r="AFY80" s="15"/>
      <c r="AFZ80" s="15"/>
      <c r="AGA80" s="15"/>
      <c r="AGB80" s="15"/>
      <c r="AGC80" s="15"/>
      <c r="AGD80" s="15"/>
      <c r="AGE80" s="15"/>
      <c r="AGF80" s="15"/>
      <c r="AGG80" s="15"/>
      <c r="AGH80" s="15"/>
      <c r="AGI80" s="15"/>
      <c r="AGJ80" s="15"/>
      <c r="AGK80" s="15"/>
      <c r="AGL80" s="15"/>
      <c r="AGM80" s="15"/>
      <c r="AGN80" s="15"/>
      <c r="AGO80" s="15"/>
      <c r="AGP80" s="15"/>
      <c r="AGQ80" s="15"/>
      <c r="AGR80" s="15"/>
      <c r="AGS80" s="15"/>
      <c r="AGT80" s="15"/>
      <c r="AGU80" s="15"/>
      <c r="AGV80" s="15"/>
      <c r="AGW80" s="15"/>
      <c r="AGX80" s="15"/>
      <c r="AGY80" s="15"/>
      <c r="AGZ80" s="15"/>
      <c r="AHA80" s="15"/>
      <c r="AHB80" s="15"/>
      <c r="AHC80" s="15"/>
      <c r="AHD80" s="15"/>
      <c r="AHE80" s="15"/>
      <c r="AHF80" s="15"/>
      <c r="AHG80" s="15"/>
      <c r="AHH80" s="15"/>
      <c r="AHI80" s="15"/>
      <c r="AHJ80" s="15"/>
      <c r="AHK80" s="15"/>
      <c r="AHL80" s="15"/>
      <c r="AHM80" s="15"/>
      <c r="AHN80" s="15"/>
      <c r="AHO80" s="15"/>
      <c r="AHP80" s="15"/>
      <c r="AHQ80" s="15"/>
      <c r="AHR80" s="15"/>
      <c r="AHS80" s="15"/>
      <c r="AHT80" s="15"/>
      <c r="AHU80" s="15"/>
      <c r="AHV80" s="15"/>
      <c r="AHW80" s="15"/>
      <c r="AHX80" s="15"/>
      <c r="AHY80" s="15"/>
      <c r="AHZ80" s="15"/>
      <c r="AIA80" s="15"/>
      <c r="AIB80" s="15"/>
      <c r="AIC80" s="15"/>
      <c r="AID80" s="15"/>
      <c r="AIE80" s="15"/>
      <c r="AIF80" s="15"/>
      <c r="AIG80" s="15"/>
      <c r="AIH80" s="15"/>
      <c r="AII80" s="15"/>
      <c r="AIJ80" s="15"/>
      <c r="AIK80" s="15"/>
      <c r="AIL80" s="15"/>
      <c r="AIM80" s="15"/>
      <c r="AIN80" s="15"/>
      <c r="AIO80" s="15"/>
      <c r="AIP80" s="15"/>
      <c r="AIQ80" s="15"/>
      <c r="AIR80" s="15"/>
      <c r="AIS80" s="15"/>
      <c r="AIT80" s="15"/>
      <c r="AIU80" s="15"/>
      <c r="AIV80" s="15"/>
      <c r="AIW80" s="15"/>
      <c r="AIX80" s="15"/>
      <c r="AIY80" s="15"/>
      <c r="AIZ80" s="15"/>
      <c r="AJA80" s="15"/>
      <c r="AJB80" s="15"/>
      <c r="AJC80" s="15"/>
      <c r="AJD80" s="15"/>
      <c r="AJE80" s="15"/>
      <c r="AJF80" s="15"/>
      <c r="AJG80" s="15"/>
      <c r="AJH80" s="15"/>
      <c r="AJI80" s="15"/>
      <c r="AJJ80" s="15"/>
      <c r="AJK80" s="15"/>
      <c r="AJL80" s="15"/>
      <c r="AJM80" s="15"/>
      <c r="AJN80" s="15"/>
      <c r="AJO80" s="15"/>
      <c r="AJP80" s="15"/>
      <c r="AJQ80" s="15"/>
      <c r="AJR80" s="15"/>
      <c r="AJS80" s="15"/>
      <c r="AJT80" s="15"/>
      <c r="AJU80" s="15"/>
      <c r="AJV80" s="15"/>
      <c r="AJW80" s="15"/>
      <c r="AJX80" s="15"/>
      <c r="AJY80" s="15"/>
      <c r="AJZ80" s="15"/>
      <c r="AKA80" s="15"/>
      <c r="AKB80" s="15"/>
      <c r="AKC80" s="15"/>
      <c r="AKD80" s="15"/>
      <c r="AKE80" s="15"/>
      <c r="AKF80" s="15"/>
      <c r="AKG80" s="15"/>
      <c r="AKH80" s="15"/>
      <c r="AKI80" s="15"/>
      <c r="AKJ80" s="15"/>
      <c r="AKK80" s="15"/>
      <c r="AKL80" s="15"/>
      <c r="AKM80" s="15"/>
      <c r="AKN80" s="15"/>
      <c r="AKO80" s="15"/>
      <c r="AKP80" s="15"/>
      <c r="AKQ80" s="15"/>
      <c r="AKR80" s="15"/>
      <c r="AKS80" s="15"/>
      <c r="AKT80" s="15"/>
      <c r="AKU80" s="15"/>
      <c r="AKV80" s="15"/>
      <c r="AKW80" s="15"/>
      <c r="AKX80" s="15"/>
      <c r="AKY80" s="15"/>
      <c r="AKZ80" s="15"/>
      <c r="ALA80" s="15"/>
      <c r="ALB80" s="15"/>
      <c r="ALC80" s="15"/>
      <c r="ALD80" s="15"/>
      <c r="ALE80" s="15"/>
      <c r="ALF80" s="15"/>
      <c r="ALG80" s="15"/>
      <c r="ALH80" s="15"/>
      <c r="ALI80" s="15"/>
      <c r="ALJ80" s="15"/>
      <c r="ALK80" s="15"/>
      <c r="ALL80" s="15"/>
      <c r="ALM80" s="15"/>
      <c r="ALN80" s="15"/>
      <c r="ALO80" s="15"/>
      <c r="ALP80" s="15"/>
      <c r="ALQ80" s="15"/>
      <c r="ALR80" s="15"/>
      <c r="ALS80" s="15"/>
      <c r="ALT80" s="15"/>
      <c r="ALU80" s="15"/>
      <c r="ALV80" s="15"/>
      <c r="ALW80" s="15"/>
      <c r="ALX80" s="15"/>
      <c r="ALY80" s="15"/>
      <c r="ALZ80" s="15"/>
      <c r="AMA80" s="15"/>
      <c r="AMB80" s="15"/>
      <c r="AMC80" s="15"/>
      <c r="AMD80" s="15"/>
      <c r="AME80" s="15"/>
      <c r="AMF80" s="15"/>
      <c r="AMG80" s="15"/>
      <c r="AMH80" s="15"/>
    </row>
    <row r="81" spans="1:1022" s="14" customFormat="1" ht="15.75" thickBot="1" x14ac:dyDescent="0.3">
      <c r="A81" s="436">
        <v>25</v>
      </c>
      <c r="B81" s="447" t="s">
        <v>100</v>
      </c>
      <c r="C81" s="426" t="s">
        <v>99</v>
      </c>
      <c r="D81" s="416" t="s">
        <v>98</v>
      </c>
      <c r="E81" s="248" t="s">
        <v>4</v>
      </c>
      <c r="F81" s="44" t="s">
        <v>21</v>
      </c>
      <c r="G81" s="230">
        <v>0</v>
      </c>
      <c r="H81" s="395">
        <f>SUM(G81:G82)</f>
        <v>0</v>
      </c>
      <c r="I81" s="22"/>
      <c r="J81" s="210">
        <v>80117</v>
      </c>
      <c r="K81" s="497"/>
      <c r="L81" s="97"/>
      <c r="M81" s="97"/>
      <c r="N81" s="488"/>
      <c r="O81" s="3"/>
      <c r="P81" s="3"/>
      <c r="Q81" s="90"/>
      <c r="R81" s="2"/>
      <c r="S81" s="2"/>
      <c r="T81" s="2"/>
      <c r="U81" s="2"/>
      <c r="V81" s="2"/>
      <c r="W81" s="2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15"/>
      <c r="JV81" s="15"/>
      <c r="JW81" s="15"/>
      <c r="JX81" s="15"/>
      <c r="JY81" s="15"/>
      <c r="JZ81" s="15"/>
      <c r="KA81" s="15"/>
      <c r="KB81" s="15"/>
      <c r="KC81" s="15"/>
      <c r="KD81" s="15"/>
      <c r="KE81" s="15"/>
      <c r="KF81" s="15"/>
      <c r="KG81" s="15"/>
      <c r="KH81" s="15"/>
      <c r="KI81" s="15"/>
      <c r="KJ81" s="15"/>
      <c r="KK81" s="15"/>
      <c r="KL81" s="15"/>
      <c r="KM81" s="15"/>
      <c r="KN81" s="15"/>
      <c r="KO81" s="15"/>
      <c r="KP81" s="15"/>
      <c r="KQ81" s="15"/>
      <c r="KR81" s="15"/>
      <c r="KS81" s="15"/>
      <c r="KT81" s="15"/>
      <c r="KU81" s="15"/>
      <c r="KV81" s="15"/>
      <c r="KW81" s="15"/>
      <c r="KX81" s="15"/>
      <c r="KY81" s="15"/>
      <c r="KZ81" s="15"/>
      <c r="LA81" s="15"/>
      <c r="LB81" s="15"/>
      <c r="LC81" s="15"/>
      <c r="LD81" s="15"/>
      <c r="LE81" s="15"/>
      <c r="LF81" s="15"/>
      <c r="LG81" s="15"/>
      <c r="LH81" s="15"/>
      <c r="LI81" s="15"/>
      <c r="LJ81" s="15"/>
      <c r="LK81" s="15"/>
      <c r="LL81" s="15"/>
      <c r="LM81" s="15"/>
      <c r="LN81" s="15"/>
      <c r="LO81" s="15"/>
      <c r="LP81" s="15"/>
      <c r="LQ81" s="15"/>
      <c r="LR81" s="15"/>
      <c r="LS81" s="15"/>
      <c r="LT81" s="15"/>
      <c r="LU81" s="15"/>
      <c r="LV81" s="15"/>
      <c r="LW81" s="15"/>
      <c r="LX81" s="15"/>
      <c r="LY81" s="15"/>
      <c r="LZ81" s="15"/>
      <c r="MA81" s="15"/>
      <c r="MB81" s="15"/>
      <c r="MC81" s="15"/>
      <c r="MD81" s="15"/>
      <c r="ME81" s="15"/>
      <c r="MF81" s="15"/>
      <c r="MG81" s="15"/>
      <c r="MH81" s="15"/>
      <c r="MI81" s="15"/>
      <c r="MJ81" s="15"/>
      <c r="MK81" s="15"/>
      <c r="ML81" s="15"/>
      <c r="MM81" s="15"/>
      <c r="MN81" s="15"/>
      <c r="MO81" s="15"/>
      <c r="MP81" s="15"/>
      <c r="MQ81" s="15"/>
      <c r="MR81" s="15"/>
      <c r="MS81" s="15"/>
      <c r="MT81" s="15"/>
      <c r="MU81" s="15"/>
      <c r="MV81" s="15"/>
      <c r="MW81" s="15"/>
      <c r="MX81" s="15"/>
      <c r="MY81" s="15"/>
      <c r="MZ81" s="15"/>
      <c r="NA81" s="15"/>
      <c r="NB81" s="15"/>
      <c r="NC81" s="15"/>
      <c r="ND81" s="15"/>
      <c r="NE81" s="15"/>
      <c r="NF81" s="15"/>
      <c r="NG81" s="15"/>
      <c r="NH81" s="15"/>
      <c r="NI81" s="15"/>
      <c r="NJ81" s="15"/>
      <c r="NK81" s="15"/>
      <c r="NL81" s="15"/>
      <c r="NM81" s="15"/>
      <c r="NN81" s="15"/>
      <c r="NO81" s="15"/>
      <c r="NP81" s="15"/>
      <c r="NQ81" s="15"/>
      <c r="NR81" s="15"/>
      <c r="NS81" s="15"/>
      <c r="NT81" s="15"/>
      <c r="NU81" s="15"/>
      <c r="NV81" s="15"/>
      <c r="NW81" s="15"/>
      <c r="NX81" s="15"/>
      <c r="NY81" s="15"/>
      <c r="NZ81" s="15"/>
      <c r="OA81" s="15"/>
      <c r="OB81" s="15"/>
      <c r="OC81" s="15"/>
      <c r="OD81" s="15"/>
      <c r="OE81" s="15"/>
      <c r="OF81" s="15"/>
      <c r="OG81" s="15"/>
      <c r="OH81" s="15"/>
      <c r="OI81" s="15"/>
      <c r="OJ81" s="15"/>
      <c r="OK81" s="15"/>
      <c r="OL81" s="15"/>
      <c r="OM81" s="15"/>
      <c r="ON81" s="15"/>
      <c r="OO81" s="15"/>
      <c r="OP81" s="15"/>
      <c r="OQ81" s="15"/>
      <c r="OR81" s="15"/>
      <c r="OS81" s="15"/>
      <c r="OT81" s="15"/>
      <c r="OU81" s="15"/>
      <c r="OV81" s="15"/>
      <c r="OW81" s="15"/>
      <c r="OX81" s="15"/>
      <c r="OY81" s="15"/>
      <c r="OZ81" s="15"/>
      <c r="PA81" s="15"/>
      <c r="PB81" s="15"/>
      <c r="PC81" s="15"/>
      <c r="PD81" s="15"/>
      <c r="PE81" s="15"/>
      <c r="PF81" s="15"/>
      <c r="PG81" s="15"/>
      <c r="PH81" s="15"/>
      <c r="PI81" s="15"/>
      <c r="PJ81" s="15"/>
      <c r="PK81" s="15"/>
      <c r="PL81" s="15"/>
      <c r="PM81" s="15"/>
      <c r="PN81" s="15"/>
      <c r="PO81" s="15"/>
      <c r="PP81" s="15"/>
      <c r="PQ81" s="15"/>
      <c r="PR81" s="15"/>
      <c r="PS81" s="15"/>
      <c r="PT81" s="15"/>
      <c r="PU81" s="15"/>
      <c r="PV81" s="15"/>
      <c r="PW81" s="15"/>
      <c r="PX81" s="15"/>
      <c r="PY81" s="15"/>
      <c r="PZ81" s="15"/>
      <c r="QA81" s="15"/>
      <c r="QB81" s="15"/>
      <c r="QC81" s="15"/>
      <c r="QD81" s="15"/>
      <c r="QE81" s="15"/>
      <c r="QF81" s="15"/>
      <c r="QG81" s="15"/>
      <c r="QH81" s="15"/>
      <c r="QI81" s="15"/>
      <c r="QJ81" s="15"/>
      <c r="QK81" s="15"/>
      <c r="QL81" s="15"/>
      <c r="QM81" s="15"/>
      <c r="QN81" s="15"/>
      <c r="QO81" s="15"/>
      <c r="QP81" s="15"/>
      <c r="QQ81" s="15"/>
      <c r="QR81" s="15"/>
      <c r="QS81" s="15"/>
      <c r="QT81" s="15"/>
      <c r="QU81" s="15"/>
      <c r="QV81" s="15"/>
      <c r="QW81" s="15"/>
      <c r="QX81" s="15"/>
      <c r="QY81" s="15"/>
      <c r="QZ81" s="15"/>
      <c r="RA81" s="15"/>
      <c r="RB81" s="15"/>
      <c r="RC81" s="15"/>
      <c r="RD81" s="15"/>
      <c r="RE81" s="15"/>
      <c r="RF81" s="15"/>
      <c r="RG81" s="15"/>
      <c r="RH81" s="15"/>
      <c r="RI81" s="15"/>
      <c r="RJ81" s="15"/>
      <c r="RK81" s="15"/>
      <c r="RL81" s="15"/>
      <c r="RM81" s="15"/>
      <c r="RN81" s="15"/>
      <c r="RO81" s="15"/>
      <c r="RP81" s="15"/>
      <c r="RQ81" s="15"/>
      <c r="RR81" s="15"/>
      <c r="RS81" s="15"/>
      <c r="RT81" s="15"/>
      <c r="RU81" s="15"/>
      <c r="RV81" s="15"/>
      <c r="RW81" s="15"/>
      <c r="RX81" s="15"/>
      <c r="RY81" s="15"/>
      <c r="RZ81" s="15"/>
      <c r="SA81" s="15"/>
      <c r="SB81" s="15"/>
      <c r="SC81" s="15"/>
      <c r="SD81" s="15"/>
      <c r="SE81" s="15"/>
      <c r="SF81" s="15"/>
      <c r="SG81" s="15"/>
      <c r="SH81" s="15"/>
      <c r="SI81" s="15"/>
      <c r="SJ81" s="15"/>
      <c r="SK81" s="15"/>
      <c r="SL81" s="15"/>
      <c r="SM81" s="15"/>
      <c r="SN81" s="15"/>
      <c r="SO81" s="15"/>
      <c r="SP81" s="15"/>
      <c r="SQ81" s="15"/>
      <c r="SR81" s="15"/>
      <c r="SS81" s="15"/>
      <c r="ST81" s="15"/>
      <c r="SU81" s="15"/>
      <c r="SV81" s="15"/>
      <c r="SW81" s="15"/>
      <c r="SX81" s="15"/>
      <c r="SY81" s="15"/>
      <c r="SZ81" s="15"/>
      <c r="TA81" s="15"/>
      <c r="TB81" s="15"/>
      <c r="TC81" s="15"/>
      <c r="TD81" s="15"/>
      <c r="TE81" s="15"/>
      <c r="TF81" s="15"/>
      <c r="TG81" s="15"/>
      <c r="TH81" s="15"/>
      <c r="TI81" s="15"/>
      <c r="TJ81" s="15"/>
      <c r="TK81" s="15"/>
      <c r="TL81" s="15"/>
      <c r="TM81" s="15"/>
      <c r="TN81" s="15"/>
      <c r="TO81" s="15"/>
      <c r="TP81" s="15"/>
      <c r="TQ81" s="15"/>
      <c r="TR81" s="15"/>
      <c r="TS81" s="15"/>
      <c r="TT81" s="15"/>
      <c r="TU81" s="15"/>
      <c r="TV81" s="15"/>
      <c r="TW81" s="15"/>
      <c r="TX81" s="15"/>
      <c r="TY81" s="15"/>
      <c r="TZ81" s="15"/>
      <c r="UA81" s="15"/>
      <c r="UB81" s="15"/>
      <c r="UC81" s="15"/>
      <c r="UD81" s="15"/>
      <c r="UE81" s="15"/>
      <c r="UF81" s="15"/>
      <c r="UG81" s="15"/>
      <c r="UH81" s="15"/>
      <c r="UI81" s="15"/>
      <c r="UJ81" s="15"/>
      <c r="UK81" s="15"/>
      <c r="UL81" s="15"/>
      <c r="UM81" s="15"/>
      <c r="UN81" s="15"/>
      <c r="UO81" s="15"/>
      <c r="UP81" s="15"/>
      <c r="UQ81" s="15"/>
      <c r="UR81" s="15"/>
      <c r="US81" s="15"/>
      <c r="UT81" s="15"/>
      <c r="UU81" s="15"/>
      <c r="UV81" s="15"/>
      <c r="UW81" s="15"/>
      <c r="UX81" s="15"/>
      <c r="UY81" s="15"/>
      <c r="UZ81" s="15"/>
      <c r="VA81" s="15"/>
      <c r="VB81" s="15"/>
      <c r="VC81" s="15"/>
      <c r="VD81" s="15"/>
      <c r="VE81" s="15"/>
      <c r="VF81" s="15"/>
      <c r="VG81" s="15"/>
      <c r="VH81" s="15"/>
      <c r="VI81" s="15"/>
      <c r="VJ81" s="15"/>
      <c r="VK81" s="15"/>
      <c r="VL81" s="15"/>
      <c r="VM81" s="15"/>
      <c r="VN81" s="15"/>
      <c r="VO81" s="15"/>
      <c r="VP81" s="15"/>
      <c r="VQ81" s="15"/>
      <c r="VR81" s="15"/>
      <c r="VS81" s="15"/>
      <c r="VT81" s="15"/>
      <c r="VU81" s="15"/>
      <c r="VV81" s="15"/>
      <c r="VW81" s="15"/>
      <c r="VX81" s="15"/>
      <c r="VY81" s="15"/>
      <c r="VZ81" s="15"/>
      <c r="WA81" s="15"/>
      <c r="WB81" s="15"/>
      <c r="WC81" s="15"/>
      <c r="WD81" s="15"/>
      <c r="WE81" s="15"/>
      <c r="WF81" s="15"/>
      <c r="WG81" s="15"/>
      <c r="WH81" s="15"/>
      <c r="WI81" s="15"/>
      <c r="WJ81" s="15"/>
      <c r="WK81" s="15"/>
      <c r="WL81" s="15"/>
      <c r="WM81" s="15"/>
      <c r="WN81" s="15"/>
      <c r="WO81" s="15"/>
      <c r="WP81" s="15"/>
      <c r="WQ81" s="15"/>
      <c r="WR81" s="15"/>
      <c r="WS81" s="15"/>
      <c r="WT81" s="15"/>
      <c r="WU81" s="15"/>
      <c r="WV81" s="15"/>
      <c r="WW81" s="15"/>
      <c r="WX81" s="15"/>
      <c r="WY81" s="15"/>
      <c r="WZ81" s="15"/>
      <c r="XA81" s="15"/>
      <c r="XB81" s="15"/>
      <c r="XC81" s="15"/>
      <c r="XD81" s="15"/>
      <c r="XE81" s="15"/>
      <c r="XF81" s="15"/>
      <c r="XG81" s="15"/>
      <c r="XH81" s="15"/>
      <c r="XI81" s="15"/>
      <c r="XJ81" s="15"/>
      <c r="XK81" s="15"/>
      <c r="XL81" s="15"/>
      <c r="XM81" s="15"/>
      <c r="XN81" s="15"/>
      <c r="XO81" s="15"/>
      <c r="XP81" s="15"/>
      <c r="XQ81" s="15"/>
      <c r="XR81" s="15"/>
      <c r="XS81" s="15"/>
      <c r="XT81" s="15"/>
      <c r="XU81" s="15"/>
      <c r="XV81" s="15"/>
      <c r="XW81" s="15"/>
      <c r="XX81" s="15"/>
      <c r="XY81" s="15"/>
      <c r="XZ81" s="15"/>
      <c r="YA81" s="15"/>
      <c r="YB81" s="15"/>
      <c r="YC81" s="15"/>
      <c r="YD81" s="15"/>
      <c r="YE81" s="15"/>
      <c r="YF81" s="15"/>
      <c r="YG81" s="15"/>
      <c r="YH81" s="15"/>
      <c r="YI81" s="15"/>
      <c r="YJ81" s="15"/>
      <c r="YK81" s="15"/>
      <c r="YL81" s="15"/>
      <c r="YM81" s="15"/>
      <c r="YN81" s="15"/>
      <c r="YO81" s="15"/>
      <c r="YP81" s="15"/>
      <c r="YQ81" s="15"/>
      <c r="YR81" s="15"/>
      <c r="YS81" s="15"/>
      <c r="YT81" s="15"/>
      <c r="YU81" s="15"/>
      <c r="YV81" s="15"/>
      <c r="YW81" s="15"/>
      <c r="YX81" s="15"/>
      <c r="YY81" s="15"/>
      <c r="YZ81" s="15"/>
      <c r="ZA81" s="15"/>
      <c r="ZB81" s="15"/>
      <c r="ZC81" s="15"/>
      <c r="ZD81" s="15"/>
      <c r="ZE81" s="15"/>
      <c r="ZF81" s="15"/>
      <c r="ZG81" s="15"/>
      <c r="ZH81" s="15"/>
      <c r="ZI81" s="15"/>
      <c r="ZJ81" s="15"/>
      <c r="ZK81" s="15"/>
      <c r="ZL81" s="15"/>
      <c r="ZM81" s="15"/>
      <c r="ZN81" s="15"/>
      <c r="ZO81" s="15"/>
      <c r="ZP81" s="15"/>
      <c r="ZQ81" s="15"/>
      <c r="ZR81" s="15"/>
      <c r="ZS81" s="15"/>
      <c r="ZT81" s="15"/>
      <c r="ZU81" s="15"/>
      <c r="ZV81" s="15"/>
      <c r="ZW81" s="15"/>
      <c r="ZX81" s="15"/>
      <c r="ZY81" s="15"/>
      <c r="ZZ81" s="15"/>
      <c r="AAA81" s="15"/>
      <c r="AAB81" s="15"/>
      <c r="AAC81" s="15"/>
      <c r="AAD81" s="15"/>
      <c r="AAE81" s="15"/>
      <c r="AAF81" s="15"/>
      <c r="AAG81" s="15"/>
      <c r="AAH81" s="15"/>
      <c r="AAI81" s="15"/>
      <c r="AAJ81" s="15"/>
      <c r="AAK81" s="15"/>
      <c r="AAL81" s="15"/>
      <c r="AAM81" s="15"/>
      <c r="AAN81" s="15"/>
      <c r="AAO81" s="15"/>
      <c r="AAP81" s="15"/>
      <c r="AAQ81" s="15"/>
      <c r="AAR81" s="15"/>
      <c r="AAS81" s="15"/>
      <c r="AAT81" s="15"/>
      <c r="AAU81" s="15"/>
      <c r="AAV81" s="15"/>
      <c r="AAW81" s="15"/>
      <c r="AAX81" s="15"/>
      <c r="AAY81" s="15"/>
      <c r="AAZ81" s="15"/>
      <c r="ABA81" s="15"/>
      <c r="ABB81" s="15"/>
      <c r="ABC81" s="15"/>
      <c r="ABD81" s="15"/>
      <c r="ABE81" s="15"/>
      <c r="ABF81" s="15"/>
      <c r="ABG81" s="15"/>
      <c r="ABH81" s="15"/>
      <c r="ABI81" s="15"/>
      <c r="ABJ81" s="15"/>
      <c r="ABK81" s="15"/>
      <c r="ABL81" s="15"/>
      <c r="ABM81" s="15"/>
      <c r="ABN81" s="15"/>
      <c r="ABO81" s="15"/>
      <c r="ABP81" s="15"/>
      <c r="ABQ81" s="15"/>
      <c r="ABR81" s="15"/>
      <c r="ABS81" s="15"/>
      <c r="ABT81" s="15"/>
      <c r="ABU81" s="15"/>
      <c r="ABV81" s="15"/>
      <c r="ABW81" s="15"/>
      <c r="ABX81" s="15"/>
      <c r="ABY81" s="15"/>
      <c r="ABZ81" s="15"/>
      <c r="ACA81" s="15"/>
      <c r="ACB81" s="15"/>
      <c r="ACC81" s="15"/>
      <c r="ACD81" s="15"/>
      <c r="ACE81" s="15"/>
      <c r="ACF81" s="15"/>
      <c r="ACG81" s="15"/>
      <c r="ACH81" s="15"/>
      <c r="ACI81" s="15"/>
      <c r="ACJ81" s="15"/>
      <c r="ACK81" s="15"/>
      <c r="ACL81" s="15"/>
      <c r="ACM81" s="15"/>
      <c r="ACN81" s="15"/>
      <c r="ACO81" s="15"/>
      <c r="ACP81" s="15"/>
      <c r="ACQ81" s="15"/>
      <c r="ACR81" s="15"/>
      <c r="ACS81" s="15"/>
      <c r="ACT81" s="15"/>
      <c r="ACU81" s="15"/>
      <c r="ACV81" s="15"/>
      <c r="ACW81" s="15"/>
      <c r="ACX81" s="15"/>
      <c r="ACY81" s="15"/>
      <c r="ACZ81" s="15"/>
      <c r="ADA81" s="15"/>
      <c r="ADB81" s="15"/>
      <c r="ADC81" s="15"/>
      <c r="ADD81" s="15"/>
      <c r="ADE81" s="15"/>
      <c r="ADF81" s="15"/>
      <c r="ADG81" s="15"/>
      <c r="ADH81" s="15"/>
      <c r="ADI81" s="15"/>
      <c r="ADJ81" s="15"/>
      <c r="ADK81" s="15"/>
      <c r="ADL81" s="15"/>
      <c r="ADM81" s="15"/>
      <c r="ADN81" s="15"/>
      <c r="ADO81" s="15"/>
      <c r="ADP81" s="15"/>
      <c r="ADQ81" s="15"/>
      <c r="ADR81" s="15"/>
      <c r="ADS81" s="15"/>
      <c r="ADT81" s="15"/>
      <c r="ADU81" s="15"/>
      <c r="ADV81" s="15"/>
      <c r="ADW81" s="15"/>
      <c r="ADX81" s="15"/>
      <c r="ADY81" s="15"/>
      <c r="ADZ81" s="15"/>
      <c r="AEA81" s="15"/>
      <c r="AEB81" s="15"/>
      <c r="AEC81" s="15"/>
      <c r="AED81" s="15"/>
      <c r="AEE81" s="15"/>
      <c r="AEF81" s="15"/>
      <c r="AEG81" s="15"/>
      <c r="AEH81" s="15"/>
      <c r="AEI81" s="15"/>
      <c r="AEJ81" s="15"/>
      <c r="AEK81" s="15"/>
      <c r="AEL81" s="15"/>
      <c r="AEM81" s="15"/>
      <c r="AEN81" s="15"/>
      <c r="AEO81" s="15"/>
      <c r="AEP81" s="15"/>
      <c r="AEQ81" s="15"/>
      <c r="AER81" s="15"/>
      <c r="AES81" s="15"/>
      <c r="AET81" s="15"/>
      <c r="AEU81" s="15"/>
      <c r="AEV81" s="15"/>
      <c r="AEW81" s="15"/>
      <c r="AEX81" s="15"/>
      <c r="AEY81" s="15"/>
      <c r="AEZ81" s="15"/>
      <c r="AFA81" s="15"/>
      <c r="AFB81" s="15"/>
      <c r="AFC81" s="15"/>
      <c r="AFD81" s="15"/>
      <c r="AFE81" s="15"/>
      <c r="AFF81" s="15"/>
      <c r="AFG81" s="15"/>
      <c r="AFH81" s="15"/>
      <c r="AFI81" s="15"/>
      <c r="AFJ81" s="15"/>
      <c r="AFK81" s="15"/>
      <c r="AFL81" s="15"/>
      <c r="AFM81" s="15"/>
      <c r="AFN81" s="15"/>
      <c r="AFO81" s="15"/>
      <c r="AFP81" s="15"/>
      <c r="AFQ81" s="15"/>
      <c r="AFR81" s="15"/>
      <c r="AFS81" s="15"/>
      <c r="AFT81" s="15"/>
      <c r="AFU81" s="15"/>
      <c r="AFV81" s="15"/>
      <c r="AFW81" s="15"/>
      <c r="AFX81" s="15"/>
      <c r="AFY81" s="15"/>
      <c r="AFZ81" s="15"/>
      <c r="AGA81" s="15"/>
      <c r="AGB81" s="15"/>
      <c r="AGC81" s="15"/>
      <c r="AGD81" s="15"/>
      <c r="AGE81" s="15"/>
      <c r="AGF81" s="15"/>
      <c r="AGG81" s="15"/>
      <c r="AGH81" s="15"/>
      <c r="AGI81" s="15"/>
      <c r="AGJ81" s="15"/>
      <c r="AGK81" s="15"/>
      <c r="AGL81" s="15"/>
      <c r="AGM81" s="15"/>
      <c r="AGN81" s="15"/>
      <c r="AGO81" s="15"/>
      <c r="AGP81" s="15"/>
      <c r="AGQ81" s="15"/>
      <c r="AGR81" s="15"/>
      <c r="AGS81" s="15"/>
      <c r="AGT81" s="15"/>
      <c r="AGU81" s="15"/>
      <c r="AGV81" s="15"/>
      <c r="AGW81" s="15"/>
      <c r="AGX81" s="15"/>
      <c r="AGY81" s="15"/>
      <c r="AGZ81" s="15"/>
      <c r="AHA81" s="15"/>
      <c r="AHB81" s="15"/>
      <c r="AHC81" s="15"/>
      <c r="AHD81" s="15"/>
      <c r="AHE81" s="15"/>
      <c r="AHF81" s="15"/>
      <c r="AHG81" s="15"/>
      <c r="AHH81" s="15"/>
      <c r="AHI81" s="15"/>
      <c r="AHJ81" s="15"/>
      <c r="AHK81" s="15"/>
      <c r="AHL81" s="15"/>
      <c r="AHM81" s="15"/>
      <c r="AHN81" s="15"/>
      <c r="AHO81" s="15"/>
      <c r="AHP81" s="15"/>
      <c r="AHQ81" s="15"/>
      <c r="AHR81" s="15"/>
      <c r="AHS81" s="15"/>
      <c r="AHT81" s="15"/>
      <c r="AHU81" s="15"/>
      <c r="AHV81" s="15"/>
      <c r="AHW81" s="15"/>
      <c r="AHX81" s="15"/>
      <c r="AHY81" s="15"/>
      <c r="AHZ81" s="15"/>
      <c r="AIA81" s="15"/>
      <c r="AIB81" s="15"/>
      <c r="AIC81" s="15"/>
      <c r="AID81" s="15"/>
      <c r="AIE81" s="15"/>
      <c r="AIF81" s="15"/>
      <c r="AIG81" s="15"/>
      <c r="AIH81" s="15"/>
      <c r="AII81" s="15"/>
      <c r="AIJ81" s="15"/>
      <c r="AIK81" s="15"/>
      <c r="AIL81" s="15"/>
      <c r="AIM81" s="15"/>
      <c r="AIN81" s="15"/>
      <c r="AIO81" s="15"/>
      <c r="AIP81" s="15"/>
      <c r="AIQ81" s="15"/>
      <c r="AIR81" s="15"/>
      <c r="AIS81" s="15"/>
      <c r="AIT81" s="15"/>
      <c r="AIU81" s="15"/>
      <c r="AIV81" s="15"/>
      <c r="AIW81" s="15"/>
      <c r="AIX81" s="15"/>
      <c r="AIY81" s="15"/>
      <c r="AIZ81" s="15"/>
      <c r="AJA81" s="15"/>
      <c r="AJB81" s="15"/>
      <c r="AJC81" s="15"/>
      <c r="AJD81" s="15"/>
      <c r="AJE81" s="15"/>
      <c r="AJF81" s="15"/>
      <c r="AJG81" s="15"/>
      <c r="AJH81" s="15"/>
      <c r="AJI81" s="15"/>
      <c r="AJJ81" s="15"/>
      <c r="AJK81" s="15"/>
      <c r="AJL81" s="15"/>
      <c r="AJM81" s="15"/>
      <c r="AJN81" s="15"/>
      <c r="AJO81" s="15"/>
      <c r="AJP81" s="15"/>
      <c r="AJQ81" s="15"/>
      <c r="AJR81" s="15"/>
      <c r="AJS81" s="15"/>
      <c r="AJT81" s="15"/>
      <c r="AJU81" s="15"/>
      <c r="AJV81" s="15"/>
      <c r="AJW81" s="15"/>
      <c r="AJX81" s="15"/>
      <c r="AJY81" s="15"/>
      <c r="AJZ81" s="15"/>
      <c r="AKA81" s="15"/>
      <c r="AKB81" s="15"/>
      <c r="AKC81" s="15"/>
      <c r="AKD81" s="15"/>
      <c r="AKE81" s="15"/>
      <c r="AKF81" s="15"/>
      <c r="AKG81" s="15"/>
      <c r="AKH81" s="15"/>
      <c r="AKI81" s="15"/>
      <c r="AKJ81" s="15"/>
      <c r="AKK81" s="15"/>
      <c r="AKL81" s="15"/>
      <c r="AKM81" s="15"/>
      <c r="AKN81" s="15"/>
      <c r="AKO81" s="15"/>
      <c r="AKP81" s="15"/>
      <c r="AKQ81" s="15"/>
      <c r="AKR81" s="15"/>
      <c r="AKS81" s="15"/>
      <c r="AKT81" s="15"/>
      <c r="AKU81" s="15"/>
      <c r="AKV81" s="15"/>
      <c r="AKW81" s="15"/>
      <c r="AKX81" s="15"/>
      <c r="AKY81" s="15"/>
      <c r="AKZ81" s="15"/>
      <c r="ALA81" s="15"/>
      <c r="ALB81" s="15"/>
      <c r="ALC81" s="15"/>
      <c r="ALD81" s="15"/>
      <c r="ALE81" s="15"/>
      <c r="ALF81" s="15"/>
      <c r="ALG81" s="15"/>
      <c r="ALH81" s="15"/>
      <c r="ALI81" s="15"/>
      <c r="ALJ81" s="15"/>
      <c r="ALK81" s="15"/>
      <c r="ALL81" s="15"/>
      <c r="ALM81" s="15"/>
      <c r="ALN81" s="15"/>
      <c r="ALO81" s="15"/>
      <c r="ALP81" s="15"/>
      <c r="ALQ81" s="15"/>
      <c r="ALR81" s="15"/>
      <c r="ALS81" s="15"/>
      <c r="ALT81" s="15"/>
      <c r="ALU81" s="15"/>
      <c r="ALV81" s="15"/>
      <c r="ALW81" s="15"/>
      <c r="ALX81" s="15"/>
      <c r="ALY81" s="15"/>
      <c r="ALZ81" s="15"/>
      <c r="AMA81" s="15"/>
      <c r="AMB81" s="15"/>
      <c r="AMC81" s="15"/>
      <c r="AMD81" s="15"/>
      <c r="AME81" s="15"/>
      <c r="AMF81" s="15"/>
      <c r="AMG81" s="15"/>
      <c r="AMH81" s="15"/>
    </row>
    <row r="82" spans="1:1022" s="14" customFormat="1" ht="26.25" thickBot="1" x14ac:dyDescent="0.3">
      <c r="A82" s="436"/>
      <c r="B82" s="447"/>
      <c r="C82" s="426"/>
      <c r="D82" s="416"/>
      <c r="E82" s="238" t="s">
        <v>2</v>
      </c>
      <c r="F82" s="47" t="s">
        <v>21</v>
      </c>
      <c r="G82" s="239">
        <v>0</v>
      </c>
      <c r="H82" s="395"/>
      <c r="I82" s="22"/>
      <c r="J82" s="153">
        <v>80117</v>
      </c>
      <c r="K82" s="497"/>
      <c r="L82" s="97"/>
      <c r="M82" s="97"/>
      <c r="N82" s="488"/>
      <c r="O82" s="3"/>
      <c r="P82" s="3"/>
      <c r="Q82" s="90"/>
      <c r="R82" s="2"/>
      <c r="S82" s="2"/>
      <c r="T82" s="2"/>
      <c r="U82" s="2"/>
      <c r="V82" s="2"/>
      <c r="W82" s="2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15"/>
      <c r="NC82" s="15"/>
      <c r="ND82" s="15"/>
      <c r="NE82" s="15"/>
      <c r="NF82" s="15"/>
      <c r="NG82" s="15"/>
      <c r="NH82" s="15"/>
      <c r="NI82" s="15"/>
      <c r="NJ82" s="15"/>
      <c r="NK82" s="15"/>
      <c r="NL82" s="15"/>
      <c r="NM82" s="15"/>
      <c r="NN82" s="15"/>
      <c r="NO82" s="15"/>
      <c r="NP82" s="15"/>
      <c r="NQ82" s="15"/>
      <c r="NR82" s="15"/>
      <c r="NS82" s="15"/>
      <c r="NT82" s="15"/>
      <c r="NU82" s="15"/>
      <c r="NV82" s="15"/>
      <c r="NW82" s="15"/>
      <c r="NX82" s="15"/>
      <c r="NY82" s="15"/>
      <c r="NZ82" s="15"/>
      <c r="OA82" s="15"/>
      <c r="OB82" s="15"/>
      <c r="OC82" s="15"/>
      <c r="OD82" s="15"/>
      <c r="OE82" s="15"/>
      <c r="OF82" s="15"/>
      <c r="OG82" s="15"/>
      <c r="OH82" s="15"/>
      <c r="OI82" s="15"/>
      <c r="OJ82" s="15"/>
      <c r="OK82" s="15"/>
      <c r="OL82" s="15"/>
      <c r="OM82" s="15"/>
      <c r="ON82" s="15"/>
      <c r="OO82" s="15"/>
      <c r="OP82" s="15"/>
      <c r="OQ82" s="15"/>
      <c r="OR82" s="15"/>
      <c r="OS82" s="15"/>
      <c r="OT82" s="15"/>
      <c r="OU82" s="15"/>
      <c r="OV82" s="15"/>
      <c r="OW82" s="15"/>
      <c r="OX82" s="15"/>
      <c r="OY82" s="15"/>
      <c r="OZ82" s="15"/>
      <c r="PA82" s="15"/>
      <c r="PB82" s="15"/>
      <c r="PC82" s="15"/>
      <c r="PD82" s="15"/>
      <c r="PE82" s="15"/>
      <c r="PF82" s="15"/>
      <c r="PG82" s="15"/>
      <c r="PH82" s="15"/>
      <c r="PI82" s="15"/>
      <c r="PJ82" s="15"/>
      <c r="PK82" s="15"/>
      <c r="PL82" s="15"/>
      <c r="PM82" s="15"/>
      <c r="PN82" s="15"/>
      <c r="PO82" s="15"/>
      <c r="PP82" s="15"/>
      <c r="PQ82" s="15"/>
      <c r="PR82" s="15"/>
      <c r="PS82" s="15"/>
      <c r="PT82" s="15"/>
      <c r="PU82" s="15"/>
      <c r="PV82" s="15"/>
      <c r="PW82" s="15"/>
      <c r="PX82" s="15"/>
      <c r="PY82" s="15"/>
      <c r="PZ82" s="15"/>
      <c r="QA82" s="15"/>
      <c r="QB82" s="15"/>
      <c r="QC82" s="15"/>
      <c r="QD82" s="15"/>
      <c r="QE82" s="15"/>
      <c r="QF82" s="15"/>
      <c r="QG82" s="15"/>
      <c r="QH82" s="15"/>
      <c r="QI82" s="15"/>
      <c r="QJ82" s="15"/>
      <c r="QK82" s="15"/>
      <c r="QL82" s="15"/>
      <c r="QM82" s="15"/>
      <c r="QN82" s="15"/>
      <c r="QO82" s="15"/>
      <c r="QP82" s="15"/>
      <c r="QQ82" s="15"/>
      <c r="QR82" s="15"/>
      <c r="QS82" s="15"/>
      <c r="QT82" s="15"/>
      <c r="QU82" s="15"/>
      <c r="QV82" s="15"/>
      <c r="QW82" s="15"/>
      <c r="QX82" s="15"/>
      <c r="QY82" s="15"/>
      <c r="QZ82" s="15"/>
      <c r="RA82" s="15"/>
      <c r="RB82" s="15"/>
      <c r="RC82" s="15"/>
      <c r="RD82" s="15"/>
      <c r="RE82" s="15"/>
      <c r="RF82" s="15"/>
      <c r="RG82" s="15"/>
      <c r="RH82" s="15"/>
      <c r="RI82" s="15"/>
      <c r="RJ82" s="15"/>
      <c r="RK82" s="15"/>
      <c r="RL82" s="15"/>
      <c r="RM82" s="15"/>
      <c r="RN82" s="15"/>
      <c r="RO82" s="15"/>
      <c r="RP82" s="15"/>
      <c r="RQ82" s="15"/>
      <c r="RR82" s="15"/>
      <c r="RS82" s="15"/>
      <c r="RT82" s="15"/>
      <c r="RU82" s="15"/>
      <c r="RV82" s="15"/>
      <c r="RW82" s="15"/>
      <c r="RX82" s="15"/>
      <c r="RY82" s="15"/>
      <c r="RZ82" s="15"/>
      <c r="SA82" s="15"/>
      <c r="SB82" s="15"/>
      <c r="SC82" s="15"/>
      <c r="SD82" s="15"/>
      <c r="SE82" s="15"/>
      <c r="SF82" s="15"/>
      <c r="SG82" s="15"/>
      <c r="SH82" s="15"/>
      <c r="SI82" s="15"/>
      <c r="SJ82" s="15"/>
      <c r="SK82" s="15"/>
      <c r="SL82" s="15"/>
      <c r="SM82" s="15"/>
      <c r="SN82" s="15"/>
      <c r="SO82" s="15"/>
      <c r="SP82" s="15"/>
      <c r="SQ82" s="15"/>
      <c r="SR82" s="15"/>
      <c r="SS82" s="15"/>
      <c r="ST82" s="15"/>
      <c r="SU82" s="15"/>
      <c r="SV82" s="15"/>
      <c r="SW82" s="15"/>
      <c r="SX82" s="15"/>
      <c r="SY82" s="15"/>
      <c r="SZ82" s="15"/>
      <c r="TA82" s="15"/>
      <c r="TB82" s="15"/>
      <c r="TC82" s="15"/>
      <c r="TD82" s="15"/>
      <c r="TE82" s="15"/>
      <c r="TF82" s="15"/>
      <c r="TG82" s="15"/>
      <c r="TH82" s="15"/>
      <c r="TI82" s="15"/>
      <c r="TJ82" s="15"/>
      <c r="TK82" s="15"/>
      <c r="TL82" s="15"/>
      <c r="TM82" s="15"/>
      <c r="TN82" s="15"/>
      <c r="TO82" s="15"/>
      <c r="TP82" s="15"/>
      <c r="TQ82" s="15"/>
      <c r="TR82" s="15"/>
      <c r="TS82" s="15"/>
      <c r="TT82" s="15"/>
      <c r="TU82" s="15"/>
      <c r="TV82" s="15"/>
      <c r="TW82" s="15"/>
      <c r="TX82" s="15"/>
      <c r="TY82" s="15"/>
      <c r="TZ82" s="15"/>
      <c r="UA82" s="15"/>
      <c r="UB82" s="15"/>
      <c r="UC82" s="15"/>
      <c r="UD82" s="15"/>
      <c r="UE82" s="15"/>
      <c r="UF82" s="15"/>
      <c r="UG82" s="15"/>
      <c r="UH82" s="15"/>
      <c r="UI82" s="15"/>
      <c r="UJ82" s="15"/>
      <c r="UK82" s="15"/>
      <c r="UL82" s="15"/>
      <c r="UM82" s="15"/>
      <c r="UN82" s="15"/>
      <c r="UO82" s="15"/>
      <c r="UP82" s="15"/>
      <c r="UQ82" s="15"/>
      <c r="UR82" s="15"/>
      <c r="US82" s="15"/>
      <c r="UT82" s="15"/>
      <c r="UU82" s="15"/>
      <c r="UV82" s="15"/>
      <c r="UW82" s="15"/>
      <c r="UX82" s="15"/>
      <c r="UY82" s="15"/>
      <c r="UZ82" s="15"/>
      <c r="VA82" s="15"/>
      <c r="VB82" s="15"/>
      <c r="VC82" s="15"/>
      <c r="VD82" s="15"/>
      <c r="VE82" s="15"/>
      <c r="VF82" s="15"/>
      <c r="VG82" s="15"/>
      <c r="VH82" s="15"/>
      <c r="VI82" s="15"/>
      <c r="VJ82" s="15"/>
      <c r="VK82" s="15"/>
      <c r="VL82" s="15"/>
      <c r="VM82" s="15"/>
      <c r="VN82" s="15"/>
      <c r="VO82" s="15"/>
      <c r="VP82" s="15"/>
      <c r="VQ82" s="15"/>
      <c r="VR82" s="15"/>
      <c r="VS82" s="15"/>
      <c r="VT82" s="15"/>
      <c r="VU82" s="15"/>
      <c r="VV82" s="15"/>
      <c r="VW82" s="15"/>
      <c r="VX82" s="15"/>
      <c r="VY82" s="15"/>
      <c r="VZ82" s="15"/>
      <c r="WA82" s="15"/>
      <c r="WB82" s="15"/>
      <c r="WC82" s="15"/>
      <c r="WD82" s="15"/>
      <c r="WE82" s="15"/>
      <c r="WF82" s="15"/>
      <c r="WG82" s="15"/>
      <c r="WH82" s="15"/>
      <c r="WI82" s="15"/>
      <c r="WJ82" s="15"/>
      <c r="WK82" s="15"/>
      <c r="WL82" s="15"/>
      <c r="WM82" s="15"/>
      <c r="WN82" s="15"/>
      <c r="WO82" s="15"/>
      <c r="WP82" s="15"/>
      <c r="WQ82" s="15"/>
      <c r="WR82" s="15"/>
      <c r="WS82" s="15"/>
      <c r="WT82" s="15"/>
      <c r="WU82" s="15"/>
      <c r="WV82" s="15"/>
      <c r="WW82" s="15"/>
      <c r="WX82" s="15"/>
      <c r="WY82" s="15"/>
      <c r="WZ82" s="15"/>
      <c r="XA82" s="15"/>
      <c r="XB82" s="15"/>
      <c r="XC82" s="15"/>
      <c r="XD82" s="15"/>
      <c r="XE82" s="15"/>
      <c r="XF82" s="15"/>
      <c r="XG82" s="15"/>
      <c r="XH82" s="15"/>
      <c r="XI82" s="15"/>
      <c r="XJ82" s="15"/>
      <c r="XK82" s="15"/>
      <c r="XL82" s="15"/>
      <c r="XM82" s="15"/>
      <c r="XN82" s="15"/>
      <c r="XO82" s="15"/>
      <c r="XP82" s="15"/>
      <c r="XQ82" s="15"/>
      <c r="XR82" s="15"/>
      <c r="XS82" s="15"/>
      <c r="XT82" s="15"/>
      <c r="XU82" s="15"/>
      <c r="XV82" s="15"/>
      <c r="XW82" s="15"/>
      <c r="XX82" s="15"/>
      <c r="XY82" s="15"/>
      <c r="XZ82" s="15"/>
      <c r="YA82" s="15"/>
      <c r="YB82" s="15"/>
      <c r="YC82" s="15"/>
      <c r="YD82" s="15"/>
      <c r="YE82" s="15"/>
      <c r="YF82" s="15"/>
      <c r="YG82" s="15"/>
      <c r="YH82" s="15"/>
      <c r="YI82" s="15"/>
      <c r="YJ82" s="15"/>
      <c r="YK82" s="15"/>
      <c r="YL82" s="15"/>
      <c r="YM82" s="15"/>
      <c r="YN82" s="15"/>
      <c r="YO82" s="15"/>
      <c r="YP82" s="15"/>
      <c r="YQ82" s="15"/>
      <c r="YR82" s="15"/>
      <c r="YS82" s="15"/>
      <c r="YT82" s="15"/>
      <c r="YU82" s="15"/>
      <c r="YV82" s="15"/>
      <c r="YW82" s="15"/>
      <c r="YX82" s="15"/>
      <c r="YY82" s="15"/>
      <c r="YZ82" s="15"/>
      <c r="ZA82" s="15"/>
      <c r="ZB82" s="15"/>
      <c r="ZC82" s="15"/>
      <c r="ZD82" s="15"/>
      <c r="ZE82" s="15"/>
      <c r="ZF82" s="15"/>
      <c r="ZG82" s="15"/>
      <c r="ZH82" s="15"/>
      <c r="ZI82" s="15"/>
      <c r="ZJ82" s="15"/>
      <c r="ZK82" s="15"/>
      <c r="ZL82" s="15"/>
      <c r="ZM82" s="15"/>
      <c r="ZN82" s="15"/>
      <c r="ZO82" s="15"/>
      <c r="ZP82" s="15"/>
      <c r="ZQ82" s="15"/>
      <c r="ZR82" s="15"/>
      <c r="ZS82" s="15"/>
      <c r="ZT82" s="15"/>
      <c r="ZU82" s="15"/>
      <c r="ZV82" s="15"/>
      <c r="ZW82" s="15"/>
      <c r="ZX82" s="15"/>
      <c r="ZY82" s="15"/>
      <c r="ZZ82" s="15"/>
      <c r="AAA82" s="15"/>
      <c r="AAB82" s="15"/>
      <c r="AAC82" s="15"/>
      <c r="AAD82" s="15"/>
      <c r="AAE82" s="15"/>
      <c r="AAF82" s="15"/>
      <c r="AAG82" s="15"/>
      <c r="AAH82" s="15"/>
      <c r="AAI82" s="15"/>
      <c r="AAJ82" s="15"/>
      <c r="AAK82" s="15"/>
      <c r="AAL82" s="15"/>
      <c r="AAM82" s="15"/>
      <c r="AAN82" s="15"/>
      <c r="AAO82" s="15"/>
      <c r="AAP82" s="15"/>
      <c r="AAQ82" s="15"/>
      <c r="AAR82" s="15"/>
      <c r="AAS82" s="15"/>
      <c r="AAT82" s="15"/>
      <c r="AAU82" s="15"/>
      <c r="AAV82" s="15"/>
      <c r="AAW82" s="15"/>
      <c r="AAX82" s="15"/>
      <c r="AAY82" s="15"/>
      <c r="AAZ82" s="15"/>
      <c r="ABA82" s="15"/>
      <c r="ABB82" s="15"/>
      <c r="ABC82" s="15"/>
      <c r="ABD82" s="15"/>
      <c r="ABE82" s="15"/>
      <c r="ABF82" s="15"/>
      <c r="ABG82" s="15"/>
      <c r="ABH82" s="15"/>
      <c r="ABI82" s="15"/>
      <c r="ABJ82" s="15"/>
      <c r="ABK82" s="15"/>
      <c r="ABL82" s="15"/>
      <c r="ABM82" s="15"/>
      <c r="ABN82" s="15"/>
      <c r="ABO82" s="15"/>
      <c r="ABP82" s="15"/>
      <c r="ABQ82" s="15"/>
      <c r="ABR82" s="15"/>
      <c r="ABS82" s="15"/>
      <c r="ABT82" s="15"/>
      <c r="ABU82" s="15"/>
      <c r="ABV82" s="15"/>
      <c r="ABW82" s="15"/>
      <c r="ABX82" s="15"/>
      <c r="ABY82" s="15"/>
      <c r="ABZ82" s="15"/>
      <c r="ACA82" s="15"/>
      <c r="ACB82" s="15"/>
      <c r="ACC82" s="15"/>
      <c r="ACD82" s="15"/>
      <c r="ACE82" s="15"/>
      <c r="ACF82" s="15"/>
      <c r="ACG82" s="15"/>
      <c r="ACH82" s="15"/>
      <c r="ACI82" s="15"/>
      <c r="ACJ82" s="15"/>
      <c r="ACK82" s="15"/>
      <c r="ACL82" s="15"/>
      <c r="ACM82" s="15"/>
      <c r="ACN82" s="15"/>
      <c r="ACO82" s="15"/>
      <c r="ACP82" s="15"/>
      <c r="ACQ82" s="15"/>
      <c r="ACR82" s="15"/>
      <c r="ACS82" s="15"/>
      <c r="ACT82" s="15"/>
      <c r="ACU82" s="15"/>
      <c r="ACV82" s="15"/>
      <c r="ACW82" s="15"/>
      <c r="ACX82" s="15"/>
      <c r="ACY82" s="15"/>
      <c r="ACZ82" s="15"/>
      <c r="ADA82" s="15"/>
      <c r="ADB82" s="15"/>
      <c r="ADC82" s="15"/>
      <c r="ADD82" s="15"/>
      <c r="ADE82" s="15"/>
      <c r="ADF82" s="15"/>
      <c r="ADG82" s="15"/>
      <c r="ADH82" s="15"/>
      <c r="ADI82" s="15"/>
      <c r="ADJ82" s="15"/>
      <c r="ADK82" s="15"/>
      <c r="ADL82" s="15"/>
      <c r="ADM82" s="15"/>
      <c r="ADN82" s="15"/>
      <c r="ADO82" s="15"/>
      <c r="ADP82" s="15"/>
      <c r="ADQ82" s="15"/>
      <c r="ADR82" s="15"/>
      <c r="ADS82" s="15"/>
      <c r="ADT82" s="15"/>
      <c r="ADU82" s="15"/>
      <c r="ADV82" s="15"/>
      <c r="ADW82" s="15"/>
      <c r="ADX82" s="15"/>
      <c r="ADY82" s="15"/>
      <c r="ADZ82" s="15"/>
      <c r="AEA82" s="15"/>
      <c r="AEB82" s="15"/>
      <c r="AEC82" s="15"/>
      <c r="AED82" s="15"/>
      <c r="AEE82" s="15"/>
      <c r="AEF82" s="15"/>
      <c r="AEG82" s="15"/>
      <c r="AEH82" s="15"/>
      <c r="AEI82" s="15"/>
      <c r="AEJ82" s="15"/>
      <c r="AEK82" s="15"/>
      <c r="AEL82" s="15"/>
      <c r="AEM82" s="15"/>
      <c r="AEN82" s="15"/>
      <c r="AEO82" s="15"/>
      <c r="AEP82" s="15"/>
      <c r="AEQ82" s="15"/>
      <c r="AER82" s="15"/>
      <c r="AES82" s="15"/>
      <c r="AET82" s="15"/>
      <c r="AEU82" s="15"/>
      <c r="AEV82" s="15"/>
      <c r="AEW82" s="15"/>
      <c r="AEX82" s="15"/>
      <c r="AEY82" s="15"/>
      <c r="AEZ82" s="15"/>
      <c r="AFA82" s="15"/>
      <c r="AFB82" s="15"/>
      <c r="AFC82" s="15"/>
      <c r="AFD82" s="15"/>
      <c r="AFE82" s="15"/>
      <c r="AFF82" s="15"/>
      <c r="AFG82" s="15"/>
      <c r="AFH82" s="15"/>
      <c r="AFI82" s="15"/>
      <c r="AFJ82" s="15"/>
      <c r="AFK82" s="15"/>
      <c r="AFL82" s="15"/>
      <c r="AFM82" s="15"/>
      <c r="AFN82" s="15"/>
      <c r="AFO82" s="15"/>
      <c r="AFP82" s="15"/>
      <c r="AFQ82" s="15"/>
      <c r="AFR82" s="15"/>
      <c r="AFS82" s="15"/>
      <c r="AFT82" s="15"/>
      <c r="AFU82" s="15"/>
      <c r="AFV82" s="15"/>
      <c r="AFW82" s="15"/>
      <c r="AFX82" s="15"/>
      <c r="AFY82" s="15"/>
      <c r="AFZ82" s="15"/>
      <c r="AGA82" s="15"/>
      <c r="AGB82" s="15"/>
      <c r="AGC82" s="15"/>
      <c r="AGD82" s="15"/>
      <c r="AGE82" s="15"/>
      <c r="AGF82" s="15"/>
      <c r="AGG82" s="15"/>
      <c r="AGH82" s="15"/>
      <c r="AGI82" s="15"/>
      <c r="AGJ82" s="15"/>
      <c r="AGK82" s="15"/>
      <c r="AGL82" s="15"/>
      <c r="AGM82" s="15"/>
      <c r="AGN82" s="15"/>
      <c r="AGO82" s="15"/>
      <c r="AGP82" s="15"/>
      <c r="AGQ82" s="15"/>
      <c r="AGR82" s="15"/>
      <c r="AGS82" s="15"/>
      <c r="AGT82" s="15"/>
      <c r="AGU82" s="15"/>
      <c r="AGV82" s="15"/>
      <c r="AGW82" s="15"/>
      <c r="AGX82" s="15"/>
      <c r="AGY82" s="15"/>
      <c r="AGZ82" s="15"/>
      <c r="AHA82" s="15"/>
      <c r="AHB82" s="15"/>
      <c r="AHC82" s="15"/>
      <c r="AHD82" s="15"/>
      <c r="AHE82" s="15"/>
      <c r="AHF82" s="15"/>
      <c r="AHG82" s="15"/>
      <c r="AHH82" s="15"/>
      <c r="AHI82" s="15"/>
      <c r="AHJ82" s="15"/>
      <c r="AHK82" s="15"/>
      <c r="AHL82" s="15"/>
      <c r="AHM82" s="15"/>
      <c r="AHN82" s="15"/>
      <c r="AHO82" s="15"/>
      <c r="AHP82" s="15"/>
      <c r="AHQ82" s="15"/>
      <c r="AHR82" s="15"/>
      <c r="AHS82" s="15"/>
      <c r="AHT82" s="15"/>
      <c r="AHU82" s="15"/>
      <c r="AHV82" s="15"/>
      <c r="AHW82" s="15"/>
      <c r="AHX82" s="15"/>
      <c r="AHY82" s="15"/>
      <c r="AHZ82" s="15"/>
      <c r="AIA82" s="15"/>
      <c r="AIB82" s="15"/>
      <c r="AIC82" s="15"/>
      <c r="AID82" s="15"/>
      <c r="AIE82" s="15"/>
      <c r="AIF82" s="15"/>
      <c r="AIG82" s="15"/>
      <c r="AIH82" s="15"/>
      <c r="AII82" s="15"/>
      <c r="AIJ82" s="15"/>
      <c r="AIK82" s="15"/>
      <c r="AIL82" s="15"/>
      <c r="AIM82" s="15"/>
      <c r="AIN82" s="15"/>
      <c r="AIO82" s="15"/>
      <c r="AIP82" s="15"/>
      <c r="AIQ82" s="15"/>
      <c r="AIR82" s="15"/>
      <c r="AIS82" s="15"/>
      <c r="AIT82" s="15"/>
      <c r="AIU82" s="15"/>
      <c r="AIV82" s="15"/>
      <c r="AIW82" s="15"/>
      <c r="AIX82" s="15"/>
      <c r="AIY82" s="15"/>
      <c r="AIZ82" s="15"/>
      <c r="AJA82" s="15"/>
      <c r="AJB82" s="15"/>
      <c r="AJC82" s="15"/>
      <c r="AJD82" s="15"/>
      <c r="AJE82" s="15"/>
      <c r="AJF82" s="15"/>
      <c r="AJG82" s="15"/>
      <c r="AJH82" s="15"/>
      <c r="AJI82" s="15"/>
      <c r="AJJ82" s="15"/>
      <c r="AJK82" s="15"/>
      <c r="AJL82" s="15"/>
      <c r="AJM82" s="15"/>
      <c r="AJN82" s="15"/>
      <c r="AJO82" s="15"/>
      <c r="AJP82" s="15"/>
      <c r="AJQ82" s="15"/>
      <c r="AJR82" s="15"/>
      <c r="AJS82" s="15"/>
      <c r="AJT82" s="15"/>
      <c r="AJU82" s="15"/>
      <c r="AJV82" s="15"/>
      <c r="AJW82" s="15"/>
      <c r="AJX82" s="15"/>
      <c r="AJY82" s="15"/>
      <c r="AJZ82" s="15"/>
      <c r="AKA82" s="15"/>
      <c r="AKB82" s="15"/>
      <c r="AKC82" s="15"/>
      <c r="AKD82" s="15"/>
      <c r="AKE82" s="15"/>
      <c r="AKF82" s="15"/>
      <c r="AKG82" s="15"/>
      <c r="AKH82" s="15"/>
      <c r="AKI82" s="15"/>
      <c r="AKJ82" s="15"/>
      <c r="AKK82" s="15"/>
      <c r="AKL82" s="15"/>
      <c r="AKM82" s="15"/>
      <c r="AKN82" s="15"/>
      <c r="AKO82" s="15"/>
      <c r="AKP82" s="15"/>
      <c r="AKQ82" s="15"/>
      <c r="AKR82" s="15"/>
      <c r="AKS82" s="15"/>
      <c r="AKT82" s="15"/>
      <c r="AKU82" s="15"/>
      <c r="AKV82" s="15"/>
      <c r="AKW82" s="15"/>
      <c r="AKX82" s="15"/>
      <c r="AKY82" s="15"/>
      <c r="AKZ82" s="15"/>
      <c r="ALA82" s="15"/>
      <c r="ALB82" s="15"/>
      <c r="ALC82" s="15"/>
      <c r="ALD82" s="15"/>
      <c r="ALE82" s="15"/>
      <c r="ALF82" s="15"/>
      <c r="ALG82" s="15"/>
      <c r="ALH82" s="15"/>
      <c r="ALI82" s="15"/>
      <c r="ALJ82" s="15"/>
      <c r="ALK82" s="15"/>
      <c r="ALL82" s="15"/>
      <c r="ALM82" s="15"/>
      <c r="ALN82" s="15"/>
      <c r="ALO82" s="15"/>
      <c r="ALP82" s="15"/>
      <c r="ALQ82" s="15"/>
      <c r="ALR82" s="15"/>
      <c r="ALS82" s="15"/>
      <c r="ALT82" s="15"/>
      <c r="ALU82" s="15"/>
      <c r="ALV82" s="15"/>
      <c r="ALW82" s="15"/>
      <c r="ALX82" s="15"/>
      <c r="ALY82" s="15"/>
      <c r="ALZ82" s="15"/>
      <c r="AMA82" s="15"/>
      <c r="AMB82" s="15"/>
      <c r="AMC82" s="15"/>
      <c r="AMD82" s="15"/>
      <c r="AME82" s="15"/>
      <c r="AMF82" s="15"/>
      <c r="AMG82" s="15"/>
      <c r="AMH82" s="15"/>
    </row>
    <row r="83" spans="1:1022" s="14" customFormat="1" ht="15.75" thickBot="1" x14ac:dyDescent="0.3">
      <c r="A83" s="569">
        <v>26</v>
      </c>
      <c r="B83" s="575" t="s">
        <v>97</v>
      </c>
      <c r="C83" s="417" t="s">
        <v>96</v>
      </c>
      <c r="D83" s="572" t="s">
        <v>95</v>
      </c>
      <c r="E83" s="251" t="s">
        <v>10</v>
      </c>
      <c r="F83" s="112" t="s">
        <v>21</v>
      </c>
      <c r="G83" s="224">
        <v>0</v>
      </c>
      <c r="H83" s="374">
        <f>SUM(G83:G85)</f>
        <v>0</v>
      </c>
      <c r="I83" s="28"/>
      <c r="J83" s="153">
        <v>80117</v>
      </c>
      <c r="K83" s="497"/>
      <c r="L83" s="97"/>
      <c r="M83" s="97"/>
      <c r="N83" s="3"/>
      <c r="O83" s="3"/>
      <c r="P83" s="3"/>
      <c r="Q83" s="90"/>
      <c r="R83" s="2"/>
      <c r="S83" s="2"/>
      <c r="T83" s="2"/>
      <c r="U83" s="2"/>
      <c r="V83" s="2"/>
      <c r="W83" s="2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  <c r="IX83" s="15"/>
      <c r="IY83" s="15"/>
      <c r="IZ83" s="15"/>
      <c r="JA83" s="15"/>
      <c r="JB83" s="15"/>
      <c r="JC83" s="15"/>
      <c r="JD83" s="15"/>
      <c r="JE83" s="15"/>
      <c r="JF83" s="15"/>
      <c r="JG83" s="15"/>
      <c r="JH83" s="15"/>
      <c r="JI83" s="15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15"/>
      <c r="JV83" s="15"/>
      <c r="JW83" s="15"/>
      <c r="JX83" s="15"/>
      <c r="JY83" s="15"/>
      <c r="JZ83" s="15"/>
      <c r="KA83" s="15"/>
      <c r="KB83" s="15"/>
      <c r="KC83" s="15"/>
      <c r="KD83" s="15"/>
      <c r="KE83" s="15"/>
      <c r="KF83" s="15"/>
      <c r="KG83" s="15"/>
      <c r="KH83" s="15"/>
      <c r="KI83" s="15"/>
      <c r="KJ83" s="15"/>
      <c r="KK83" s="15"/>
      <c r="KL83" s="15"/>
      <c r="KM83" s="15"/>
      <c r="KN83" s="15"/>
      <c r="KO83" s="15"/>
      <c r="KP83" s="15"/>
      <c r="KQ83" s="15"/>
      <c r="KR83" s="15"/>
      <c r="KS83" s="15"/>
      <c r="KT83" s="15"/>
      <c r="KU83" s="15"/>
      <c r="KV83" s="15"/>
      <c r="KW83" s="15"/>
      <c r="KX83" s="15"/>
      <c r="KY83" s="15"/>
      <c r="KZ83" s="15"/>
      <c r="LA83" s="15"/>
      <c r="LB83" s="15"/>
      <c r="LC83" s="15"/>
      <c r="LD83" s="15"/>
      <c r="LE83" s="15"/>
      <c r="LF83" s="15"/>
      <c r="LG83" s="15"/>
      <c r="LH83" s="15"/>
      <c r="LI83" s="15"/>
      <c r="LJ83" s="15"/>
      <c r="LK83" s="15"/>
      <c r="LL83" s="15"/>
      <c r="LM83" s="15"/>
      <c r="LN83" s="15"/>
      <c r="LO83" s="15"/>
      <c r="LP83" s="15"/>
      <c r="LQ83" s="15"/>
      <c r="LR83" s="15"/>
      <c r="LS83" s="15"/>
      <c r="LT83" s="15"/>
      <c r="LU83" s="15"/>
      <c r="LV83" s="15"/>
      <c r="LW83" s="15"/>
      <c r="LX83" s="15"/>
      <c r="LY83" s="15"/>
      <c r="LZ83" s="15"/>
      <c r="MA83" s="15"/>
      <c r="MB83" s="15"/>
      <c r="MC83" s="15"/>
      <c r="MD83" s="15"/>
      <c r="ME83" s="15"/>
      <c r="MF83" s="15"/>
      <c r="MG83" s="15"/>
      <c r="MH83" s="15"/>
      <c r="MI83" s="15"/>
      <c r="MJ83" s="15"/>
      <c r="MK83" s="15"/>
      <c r="ML83" s="15"/>
      <c r="MM83" s="15"/>
      <c r="MN83" s="15"/>
      <c r="MO83" s="15"/>
      <c r="MP83" s="15"/>
      <c r="MQ83" s="15"/>
      <c r="MR83" s="15"/>
      <c r="MS83" s="15"/>
      <c r="MT83" s="15"/>
      <c r="MU83" s="15"/>
      <c r="MV83" s="15"/>
      <c r="MW83" s="15"/>
      <c r="MX83" s="15"/>
      <c r="MY83" s="15"/>
      <c r="MZ83" s="15"/>
      <c r="NA83" s="15"/>
      <c r="NB83" s="15"/>
      <c r="NC83" s="15"/>
      <c r="ND83" s="15"/>
      <c r="NE83" s="15"/>
      <c r="NF83" s="15"/>
      <c r="NG83" s="15"/>
      <c r="NH83" s="15"/>
      <c r="NI83" s="15"/>
      <c r="NJ83" s="15"/>
      <c r="NK83" s="15"/>
      <c r="NL83" s="15"/>
      <c r="NM83" s="15"/>
      <c r="NN83" s="15"/>
      <c r="NO83" s="15"/>
      <c r="NP83" s="15"/>
      <c r="NQ83" s="15"/>
      <c r="NR83" s="15"/>
      <c r="NS83" s="15"/>
      <c r="NT83" s="15"/>
      <c r="NU83" s="15"/>
      <c r="NV83" s="15"/>
      <c r="NW83" s="15"/>
      <c r="NX83" s="15"/>
      <c r="NY83" s="15"/>
      <c r="NZ83" s="15"/>
      <c r="OA83" s="15"/>
      <c r="OB83" s="15"/>
      <c r="OC83" s="15"/>
      <c r="OD83" s="15"/>
      <c r="OE83" s="15"/>
      <c r="OF83" s="15"/>
      <c r="OG83" s="15"/>
      <c r="OH83" s="15"/>
      <c r="OI83" s="15"/>
      <c r="OJ83" s="15"/>
      <c r="OK83" s="15"/>
      <c r="OL83" s="15"/>
      <c r="OM83" s="15"/>
      <c r="ON83" s="15"/>
      <c r="OO83" s="15"/>
      <c r="OP83" s="15"/>
      <c r="OQ83" s="15"/>
      <c r="OR83" s="15"/>
      <c r="OS83" s="15"/>
      <c r="OT83" s="15"/>
      <c r="OU83" s="15"/>
      <c r="OV83" s="15"/>
      <c r="OW83" s="15"/>
      <c r="OX83" s="15"/>
      <c r="OY83" s="15"/>
      <c r="OZ83" s="15"/>
      <c r="PA83" s="15"/>
      <c r="PB83" s="15"/>
      <c r="PC83" s="15"/>
      <c r="PD83" s="15"/>
      <c r="PE83" s="15"/>
      <c r="PF83" s="15"/>
      <c r="PG83" s="15"/>
      <c r="PH83" s="15"/>
      <c r="PI83" s="15"/>
      <c r="PJ83" s="15"/>
      <c r="PK83" s="15"/>
      <c r="PL83" s="15"/>
      <c r="PM83" s="15"/>
      <c r="PN83" s="15"/>
      <c r="PO83" s="15"/>
      <c r="PP83" s="15"/>
      <c r="PQ83" s="15"/>
      <c r="PR83" s="15"/>
      <c r="PS83" s="15"/>
      <c r="PT83" s="15"/>
      <c r="PU83" s="15"/>
      <c r="PV83" s="15"/>
      <c r="PW83" s="15"/>
      <c r="PX83" s="15"/>
      <c r="PY83" s="15"/>
      <c r="PZ83" s="15"/>
      <c r="QA83" s="15"/>
      <c r="QB83" s="15"/>
      <c r="QC83" s="15"/>
      <c r="QD83" s="15"/>
      <c r="QE83" s="15"/>
      <c r="QF83" s="15"/>
      <c r="QG83" s="15"/>
      <c r="QH83" s="15"/>
      <c r="QI83" s="15"/>
      <c r="QJ83" s="15"/>
      <c r="QK83" s="15"/>
      <c r="QL83" s="15"/>
      <c r="QM83" s="15"/>
      <c r="QN83" s="15"/>
      <c r="QO83" s="15"/>
      <c r="QP83" s="15"/>
      <c r="QQ83" s="15"/>
      <c r="QR83" s="15"/>
      <c r="QS83" s="15"/>
      <c r="QT83" s="15"/>
      <c r="QU83" s="15"/>
      <c r="QV83" s="15"/>
      <c r="QW83" s="15"/>
      <c r="QX83" s="15"/>
      <c r="QY83" s="15"/>
      <c r="QZ83" s="15"/>
      <c r="RA83" s="15"/>
      <c r="RB83" s="15"/>
      <c r="RC83" s="15"/>
      <c r="RD83" s="15"/>
      <c r="RE83" s="15"/>
      <c r="RF83" s="15"/>
      <c r="RG83" s="15"/>
      <c r="RH83" s="15"/>
      <c r="RI83" s="15"/>
      <c r="RJ83" s="15"/>
      <c r="RK83" s="15"/>
      <c r="RL83" s="15"/>
      <c r="RM83" s="15"/>
      <c r="RN83" s="15"/>
      <c r="RO83" s="15"/>
      <c r="RP83" s="15"/>
      <c r="RQ83" s="15"/>
      <c r="RR83" s="15"/>
      <c r="RS83" s="15"/>
      <c r="RT83" s="15"/>
      <c r="RU83" s="15"/>
      <c r="RV83" s="15"/>
      <c r="RW83" s="15"/>
      <c r="RX83" s="15"/>
      <c r="RY83" s="15"/>
      <c r="RZ83" s="15"/>
      <c r="SA83" s="15"/>
      <c r="SB83" s="15"/>
      <c r="SC83" s="15"/>
      <c r="SD83" s="15"/>
      <c r="SE83" s="15"/>
      <c r="SF83" s="15"/>
      <c r="SG83" s="15"/>
      <c r="SH83" s="15"/>
      <c r="SI83" s="15"/>
      <c r="SJ83" s="15"/>
      <c r="SK83" s="15"/>
      <c r="SL83" s="15"/>
      <c r="SM83" s="15"/>
      <c r="SN83" s="15"/>
      <c r="SO83" s="15"/>
      <c r="SP83" s="15"/>
      <c r="SQ83" s="15"/>
      <c r="SR83" s="15"/>
      <c r="SS83" s="15"/>
      <c r="ST83" s="15"/>
      <c r="SU83" s="15"/>
      <c r="SV83" s="15"/>
      <c r="SW83" s="15"/>
      <c r="SX83" s="15"/>
      <c r="SY83" s="15"/>
      <c r="SZ83" s="15"/>
      <c r="TA83" s="15"/>
      <c r="TB83" s="15"/>
      <c r="TC83" s="15"/>
      <c r="TD83" s="15"/>
      <c r="TE83" s="15"/>
      <c r="TF83" s="15"/>
      <c r="TG83" s="15"/>
      <c r="TH83" s="15"/>
      <c r="TI83" s="15"/>
      <c r="TJ83" s="15"/>
      <c r="TK83" s="15"/>
      <c r="TL83" s="15"/>
      <c r="TM83" s="15"/>
      <c r="TN83" s="15"/>
      <c r="TO83" s="15"/>
      <c r="TP83" s="15"/>
      <c r="TQ83" s="15"/>
      <c r="TR83" s="15"/>
      <c r="TS83" s="15"/>
      <c r="TT83" s="15"/>
      <c r="TU83" s="15"/>
      <c r="TV83" s="15"/>
      <c r="TW83" s="15"/>
      <c r="TX83" s="15"/>
      <c r="TY83" s="15"/>
      <c r="TZ83" s="15"/>
      <c r="UA83" s="15"/>
      <c r="UB83" s="15"/>
      <c r="UC83" s="15"/>
      <c r="UD83" s="15"/>
      <c r="UE83" s="15"/>
      <c r="UF83" s="15"/>
      <c r="UG83" s="15"/>
      <c r="UH83" s="15"/>
      <c r="UI83" s="15"/>
      <c r="UJ83" s="15"/>
      <c r="UK83" s="15"/>
      <c r="UL83" s="15"/>
      <c r="UM83" s="15"/>
      <c r="UN83" s="15"/>
      <c r="UO83" s="15"/>
      <c r="UP83" s="15"/>
      <c r="UQ83" s="15"/>
      <c r="UR83" s="15"/>
      <c r="US83" s="15"/>
      <c r="UT83" s="15"/>
      <c r="UU83" s="15"/>
      <c r="UV83" s="15"/>
      <c r="UW83" s="15"/>
      <c r="UX83" s="15"/>
      <c r="UY83" s="15"/>
      <c r="UZ83" s="15"/>
      <c r="VA83" s="15"/>
      <c r="VB83" s="15"/>
      <c r="VC83" s="15"/>
      <c r="VD83" s="15"/>
      <c r="VE83" s="15"/>
      <c r="VF83" s="15"/>
      <c r="VG83" s="15"/>
      <c r="VH83" s="15"/>
      <c r="VI83" s="15"/>
      <c r="VJ83" s="15"/>
      <c r="VK83" s="15"/>
      <c r="VL83" s="15"/>
      <c r="VM83" s="15"/>
      <c r="VN83" s="15"/>
      <c r="VO83" s="15"/>
      <c r="VP83" s="15"/>
      <c r="VQ83" s="15"/>
      <c r="VR83" s="15"/>
      <c r="VS83" s="15"/>
      <c r="VT83" s="15"/>
      <c r="VU83" s="15"/>
      <c r="VV83" s="15"/>
      <c r="VW83" s="15"/>
      <c r="VX83" s="15"/>
      <c r="VY83" s="15"/>
      <c r="VZ83" s="15"/>
      <c r="WA83" s="15"/>
      <c r="WB83" s="15"/>
      <c r="WC83" s="15"/>
      <c r="WD83" s="15"/>
      <c r="WE83" s="15"/>
      <c r="WF83" s="15"/>
      <c r="WG83" s="15"/>
      <c r="WH83" s="15"/>
      <c r="WI83" s="15"/>
      <c r="WJ83" s="15"/>
      <c r="WK83" s="15"/>
      <c r="WL83" s="15"/>
      <c r="WM83" s="15"/>
      <c r="WN83" s="15"/>
      <c r="WO83" s="15"/>
      <c r="WP83" s="15"/>
      <c r="WQ83" s="15"/>
      <c r="WR83" s="15"/>
      <c r="WS83" s="15"/>
      <c r="WT83" s="15"/>
      <c r="WU83" s="15"/>
      <c r="WV83" s="15"/>
      <c r="WW83" s="15"/>
      <c r="WX83" s="15"/>
      <c r="WY83" s="15"/>
      <c r="WZ83" s="15"/>
      <c r="XA83" s="15"/>
      <c r="XB83" s="15"/>
      <c r="XC83" s="15"/>
      <c r="XD83" s="15"/>
      <c r="XE83" s="15"/>
      <c r="XF83" s="15"/>
      <c r="XG83" s="15"/>
      <c r="XH83" s="15"/>
      <c r="XI83" s="15"/>
      <c r="XJ83" s="15"/>
      <c r="XK83" s="15"/>
      <c r="XL83" s="15"/>
      <c r="XM83" s="15"/>
      <c r="XN83" s="15"/>
      <c r="XO83" s="15"/>
      <c r="XP83" s="15"/>
      <c r="XQ83" s="15"/>
      <c r="XR83" s="15"/>
      <c r="XS83" s="15"/>
      <c r="XT83" s="15"/>
      <c r="XU83" s="15"/>
      <c r="XV83" s="15"/>
      <c r="XW83" s="15"/>
      <c r="XX83" s="15"/>
      <c r="XY83" s="15"/>
      <c r="XZ83" s="15"/>
      <c r="YA83" s="15"/>
      <c r="YB83" s="15"/>
      <c r="YC83" s="15"/>
      <c r="YD83" s="15"/>
      <c r="YE83" s="15"/>
      <c r="YF83" s="15"/>
      <c r="YG83" s="15"/>
      <c r="YH83" s="15"/>
      <c r="YI83" s="15"/>
      <c r="YJ83" s="15"/>
      <c r="YK83" s="15"/>
      <c r="YL83" s="15"/>
      <c r="YM83" s="15"/>
      <c r="YN83" s="15"/>
      <c r="YO83" s="15"/>
      <c r="YP83" s="15"/>
      <c r="YQ83" s="15"/>
      <c r="YR83" s="15"/>
      <c r="YS83" s="15"/>
      <c r="YT83" s="15"/>
      <c r="YU83" s="15"/>
      <c r="YV83" s="15"/>
      <c r="YW83" s="15"/>
      <c r="YX83" s="15"/>
      <c r="YY83" s="15"/>
      <c r="YZ83" s="15"/>
      <c r="ZA83" s="15"/>
      <c r="ZB83" s="15"/>
      <c r="ZC83" s="15"/>
      <c r="ZD83" s="15"/>
      <c r="ZE83" s="15"/>
      <c r="ZF83" s="15"/>
      <c r="ZG83" s="15"/>
      <c r="ZH83" s="15"/>
      <c r="ZI83" s="15"/>
      <c r="ZJ83" s="15"/>
      <c r="ZK83" s="15"/>
      <c r="ZL83" s="15"/>
      <c r="ZM83" s="15"/>
      <c r="ZN83" s="15"/>
      <c r="ZO83" s="15"/>
      <c r="ZP83" s="15"/>
      <c r="ZQ83" s="15"/>
      <c r="ZR83" s="15"/>
      <c r="ZS83" s="15"/>
      <c r="ZT83" s="15"/>
      <c r="ZU83" s="15"/>
      <c r="ZV83" s="15"/>
      <c r="ZW83" s="15"/>
      <c r="ZX83" s="15"/>
      <c r="ZY83" s="15"/>
      <c r="ZZ83" s="15"/>
      <c r="AAA83" s="15"/>
      <c r="AAB83" s="15"/>
      <c r="AAC83" s="15"/>
      <c r="AAD83" s="15"/>
      <c r="AAE83" s="15"/>
      <c r="AAF83" s="15"/>
      <c r="AAG83" s="15"/>
      <c r="AAH83" s="15"/>
      <c r="AAI83" s="15"/>
      <c r="AAJ83" s="15"/>
      <c r="AAK83" s="15"/>
      <c r="AAL83" s="15"/>
      <c r="AAM83" s="15"/>
      <c r="AAN83" s="15"/>
      <c r="AAO83" s="15"/>
      <c r="AAP83" s="15"/>
      <c r="AAQ83" s="15"/>
      <c r="AAR83" s="15"/>
      <c r="AAS83" s="15"/>
      <c r="AAT83" s="15"/>
      <c r="AAU83" s="15"/>
      <c r="AAV83" s="15"/>
      <c r="AAW83" s="15"/>
      <c r="AAX83" s="15"/>
      <c r="AAY83" s="15"/>
      <c r="AAZ83" s="15"/>
      <c r="ABA83" s="15"/>
      <c r="ABB83" s="15"/>
      <c r="ABC83" s="15"/>
      <c r="ABD83" s="15"/>
      <c r="ABE83" s="15"/>
      <c r="ABF83" s="15"/>
      <c r="ABG83" s="15"/>
      <c r="ABH83" s="15"/>
      <c r="ABI83" s="15"/>
      <c r="ABJ83" s="15"/>
      <c r="ABK83" s="15"/>
      <c r="ABL83" s="15"/>
      <c r="ABM83" s="15"/>
      <c r="ABN83" s="15"/>
      <c r="ABO83" s="15"/>
      <c r="ABP83" s="15"/>
      <c r="ABQ83" s="15"/>
      <c r="ABR83" s="15"/>
      <c r="ABS83" s="15"/>
      <c r="ABT83" s="15"/>
      <c r="ABU83" s="15"/>
      <c r="ABV83" s="15"/>
      <c r="ABW83" s="15"/>
      <c r="ABX83" s="15"/>
      <c r="ABY83" s="15"/>
      <c r="ABZ83" s="15"/>
      <c r="ACA83" s="15"/>
      <c r="ACB83" s="15"/>
      <c r="ACC83" s="15"/>
      <c r="ACD83" s="15"/>
      <c r="ACE83" s="15"/>
      <c r="ACF83" s="15"/>
      <c r="ACG83" s="15"/>
      <c r="ACH83" s="15"/>
      <c r="ACI83" s="15"/>
      <c r="ACJ83" s="15"/>
      <c r="ACK83" s="15"/>
      <c r="ACL83" s="15"/>
      <c r="ACM83" s="15"/>
      <c r="ACN83" s="15"/>
      <c r="ACO83" s="15"/>
      <c r="ACP83" s="15"/>
      <c r="ACQ83" s="15"/>
      <c r="ACR83" s="15"/>
      <c r="ACS83" s="15"/>
      <c r="ACT83" s="15"/>
      <c r="ACU83" s="15"/>
      <c r="ACV83" s="15"/>
      <c r="ACW83" s="15"/>
      <c r="ACX83" s="15"/>
      <c r="ACY83" s="15"/>
      <c r="ACZ83" s="15"/>
      <c r="ADA83" s="15"/>
      <c r="ADB83" s="15"/>
      <c r="ADC83" s="15"/>
      <c r="ADD83" s="15"/>
      <c r="ADE83" s="15"/>
      <c r="ADF83" s="15"/>
      <c r="ADG83" s="15"/>
      <c r="ADH83" s="15"/>
      <c r="ADI83" s="15"/>
      <c r="ADJ83" s="15"/>
      <c r="ADK83" s="15"/>
      <c r="ADL83" s="15"/>
      <c r="ADM83" s="15"/>
      <c r="ADN83" s="15"/>
      <c r="ADO83" s="15"/>
      <c r="ADP83" s="15"/>
      <c r="ADQ83" s="15"/>
      <c r="ADR83" s="15"/>
      <c r="ADS83" s="15"/>
      <c r="ADT83" s="15"/>
      <c r="ADU83" s="15"/>
      <c r="ADV83" s="15"/>
      <c r="ADW83" s="15"/>
      <c r="ADX83" s="15"/>
      <c r="ADY83" s="15"/>
      <c r="ADZ83" s="15"/>
      <c r="AEA83" s="15"/>
      <c r="AEB83" s="15"/>
      <c r="AEC83" s="15"/>
      <c r="AED83" s="15"/>
      <c r="AEE83" s="15"/>
      <c r="AEF83" s="15"/>
      <c r="AEG83" s="15"/>
      <c r="AEH83" s="15"/>
      <c r="AEI83" s="15"/>
      <c r="AEJ83" s="15"/>
      <c r="AEK83" s="15"/>
      <c r="AEL83" s="15"/>
      <c r="AEM83" s="15"/>
      <c r="AEN83" s="15"/>
      <c r="AEO83" s="15"/>
      <c r="AEP83" s="15"/>
      <c r="AEQ83" s="15"/>
      <c r="AER83" s="15"/>
      <c r="AES83" s="15"/>
      <c r="AET83" s="15"/>
      <c r="AEU83" s="15"/>
      <c r="AEV83" s="15"/>
      <c r="AEW83" s="15"/>
      <c r="AEX83" s="15"/>
      <c r="AEY83" s="15"/>
      <c r="AEZ83" s="15"/>
      <c r="AFA83" s="15"/>
      <c r="AFB83" s="15"/>
      <c r="AFC83" s="15"/>
      <c r="AFD83" s="15"/>
      <c r="AFE83" s="15"/>
      <c r="AFF83" s="15"/>
      <c r="AFG83" s="15"/>
      <c r="AFH83" s="15"/>
      <c r="AFI83" s="15"/>
      <c r="AFJ83" s="15"/>
      <c r="AFK83" s="15"/>
      <c r="AFL83" s="15"/>
      <c r="AFM83" s="15"/>
      <c r="AFN83" s="15"/>
      <c r="AFO83" s="15"/>
      <c r="AFP83" s="15"/>
      <c r="AFQ83" s="15"/>
      <c r="AFR83" s="15"/>
      <c r="AFS83" s="15"/>
      <c r="AFT83" s="15"/>
      <c r="AFU83" s="15"/>
      <c r="AFV83" s="15"/>
      <c r="AFW83" s="15"/>
      <c r="AFX83" s="15"/>
      <c r="AFY83" s="15"/>
      <c r="AFZ83" s="15"/>
      <c r="AGA83" s="15"/>
      <c r="AGB83" s="15"/>
      <c r="AGC83" s="15"/>
      <c r="AGD83" s="15"/>
      <c r="AGE83" s="15"/>
      <c r="AGF83" s="15"/>
      <c r="AGG83" s="15"/>
      <c r="AGH83" s="15"/>
      <c r="AGI83" s="15"/>
      <c r="AGJ83" s="15"/>
      <c r="AGK83" s="15"/>
      <c r="AGL83" s="15"/>
      <c r="AGM83" s="15"/>
      <c r="AGN83" s="15"/>
      <c r="AGO83" s="15"/>
      <c r="AGP83" s="15"/>
      <c r="AGQ83" s="15"/>
      <c r="AGR83" s="15"/>
      <c r="AGS83" s="15"/>
      <c r="AGT83" s="15"/>
      <c r="AGU83" s="15"/>
      <c r="AGV83" s="15"/>
      <c r="AGW83" s="15"/>
      <c r="AGX83" s="15"/>
      <c r="AGY83" s="15"/>
      <c r="AGZ83" s="15"/>
      <c r="AHA83" s="15"/>
      <c r="AHB83" s="15"/>
      <c r="AHC83" s="15"/>
      <c r="AHD83" s="15"/>
      <c r="AHE83" s="15"/>
      <c r="AHF83" s="15"/>
      <c r="AHG83" s="15"/>
      <c r="AHH83" s="15"/>
      <c r="AHI83" s="15"/>
      <c r="AHJ83" s="15"/>
      <c r="AHK83" s="15"/>
      <c r="AHL83" s="15"/>
      <c r="AHM83" s="15"/>
      <c r="AHN83" s="15"/>
      <c r="AHO83" s="15"/>
      <c r="AHP83" s="15"/>
      <c r="AHQ83" s="15"/>
      <c r="AHR83" s="15"/>
      <c r="AHS83" s="15"/>
      <c r="AHT83" s="15"/>
      <c r="AHU83" s="15"/>
      <c r="AHV83" s="15"/>
      <c r="AHW83" s="15"/>
      <c r="AHX83" s="15"/>
      <c r="AHY83" s="15"/>
      <c r="AHZ83" s="15"/>
      <c r="AIA83" s="15"/>
      <c r="AIB83" s="15"/>
      <c r="AIC83" s="15"/>
      <c r="AID83" s="15"/>
      <c r="AIE83" s="15"/>
      <c r="AIF83" s="15"/>
      <c r="AIG83" s="15"/>
      <c r="AIH83" s="15"/>
      <c r="AII83" s="15"/>
      <c r="AIJ83" s="15"/>
      <c r="AIK83" s="15"/>
      <c r="AIL83" s="15"/>
      <c r="AIM83" s="15"/>
      <c r="AIN83" s="15"/>
      <c r="AIO83" s="15"/>
      <c r="AIP83" s="15"/>
      <c r="AIQ83" s="15"/>
      <c r="AIR83" s="15"/>
      <c r="AIS83" s="15"/>
      <c r="AIT83" s="15"/>
      <c r="AIU83" s="15"/>
      <c r="AIV83" s="15"/>
      <c r="AIW83" s="15"/>
      <c r="AIX83" s="15"/>
      <c r="AIY83" s="15"/>
      <c r="AIZ83" s="15"/>
      <c r="AJA83" s="15"/>
      <c r="AJB83" s="15"/>
      <c r="AJC83" s="15"/>
      <c r="AJD83" s="15"/>
      <c r="AJE83" s="15"/>
      <c r="AJF83" s="15"/>
      <c r="AJG83" s="15"/>
      <c r="AJH83" s="15"/>
      <c r="AJI83" s="15"/>
      <c r="AJJ83" s="15"/>
      <c r="AJK83" s="15"/>
      <c r="AJL83" s="15"/>
      <c r="AJM83" s="15"/>
      <c r="AJN83" s="15"/>
      <c r="AJO83" s="15"/>
      <c r="AJP83" s="15"/>
      <c r="AJQ83" s="15"/>
      <c r="AJR83" s="15"/>
      <c r="AJS83" s="15"/>
      <c r="AJT83" s="15"/>
      <c r="AJU83" s="15"/>
      <c r="AJV83" s="15"/>
      <c r="AJW83" s="15"/>
      <c r="AJX83" s="15"/>
      <c r="AJY83" s="15"/>
      <c r="AJZ83" s="15"/>
      <c r="AKA83" s="15"/>
      <c r="AKB83" s="15"/>
      <c r="AKC83" s="15"/>
      <c r="AKD83" s="15"/>
      <c r="AKE83" s="15"/>
      <c r="AKF83" s="15"/>
      <c r="AKG83" s="15"/>
      <c r="AKH83" s="15"/>
      <c r="AKI83" s="15"/>
      <c r="AKJ83" s="15"/>
      <c r="AKK83" s="15"/>
      <c r="AKL83" s="15"/>
      <c r="AKM83" s="15"/>
      <c r="AKN83" s="15"/>
      <c r="AKO83" s="15"/>
      <c r="AKP83" s="15"/>
      <c r="AKQ83" s="15"/>
      <c r="AKR83" s="15"/>
      <c r="AKS83" s="15"/>
      <c r="AKT83" s="15"/>
      <c r="AKU83" s="15"/>
      <c r="AKV83" s="15"/>
      <c r="AKW83" s="15"/>
      <c r="AKX83" s="15"/>
      <c r="AKY83" s="15"/>
      <c r="AKZ83" s="15"/>
      <c r="ALA83" s="15"/>
      <c r="ALB83" s="15"/>
      <c r="ALC83" s="15"/>
      <c r="ALD83" s="15"/>
      <c r="ALE83" s="15"/>
      <c r="ALF83" s="15"/>
      <c r="ALG83" s="15"/>
      <c r="ALH83" s="15"/>
      <c r="ALI83" s="15"/>
      <c r="ALJ83" s="15"/>
      <c r="ALK83" s="15"/>
      <c r="ALL83" s="15"/>
      <c r="ALM83" s="15"/>
      <c r="ALN83" s="15"/>
      <c r="ALO83" s="15"/>
      <c r="ALP83" s="15"/>
      <c r="ALQ83" s="15"/>
      <c r="ALR83" s="15"/>
      <c r="ALS83" s="15"/>
      <c r="ALT83" s="15"/>
      <c r="ALU83" s="15"/>
      <c r="ALV83" s="15"/>
      <c r="ALW83" s="15"/>
      <c r="ALX83" s="15"/>
      <c r="ALY83" s="15"/>
      <c r="ALZ83" s="15"/>
      <c r="AMA83" s="15"/>
      <c r="AMB83" s="15"/>
      <c r="AMC83" s="15"/>
      <c r="AMD83" s="15"/>
      <c r="AME83" s="15"/>
      <c r="AMF83" s="15"/>
      <c r="AMG83" s="15"/>
      <c r="AMH83" s="15"/>
    </row>
    <row r="84" spans="1:1022" s="14" customFormat="1" ht="15.75" thickBot="1" x14ac:dyDescent="0.3">
      <c r="A84" s="570"/>
      <c r="B84" s="576"/>
      <c r="C84" s="418"/>
      <c r="D84" s="573"/>
      <c r="E84" s="107" t="s">
        <v>88</v>
      </c>
      <c r="F84" s="117" t="s">
        <v>21</v>
      </c>
      <c r="G84" s="224">
        <v>0</v>
      </c>
      <c r="H84" s="352"/>
      <c r="I84" s="28">
        <v>26</v>
      </c>
      <c r="J84" s="153">
        <v>80117</v>
      </c>
      <c r="K84" s="497"/>
      <c r="L84" s="97"/>
      <c r="M84" s="97"/>
      <c r="N84" s="3"/>
      <c r="O84" s="3"/>
      <c r="P84" s="3"/>
      <c r="Q84" s="90"/>
      <c r="R84" s="2"/>
      <c r="S84" s="2"/>
      <c r="T84" s="2"/>
      <c r="U84" s="2"/>
      <c r="V84" s="2"/>
      <c r="W84" s="2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15"/>
      <c r="JV84" s="15"/>
      <c r="JW84" s="15"/>
      <c r="JX84" s="15"/>
      <c r="JY84" s="15"/>
      <c r="JZ84" s="15"/>
      <c r="KA84" s="15"/>
      <c r="KB84" s="15"/>
      <c r="KC84" s="15"/>
      <c r="KD84" s="15"/>
      <c r="KE84" s="15"/>
      <c r="KF84" s="15"/>
      <c r="KG84" s="15"/>
      <c r="KH84" s="15"/>
      <c r="KI84" s="15"/>
      <c r="KJ84" s="15"/>
      <c r="KK84" s="15"/>
      <c r="KL84" s="15"/>
      <c r="KM84" s="15"/>
      <c r="KN84" s="15"/>
      <c r="KO84" s="15"/>
      <c r="KP84" s="15"/>
      <c r="KQ84" s="15"/>
      <c r="KR84" s="15"/>
      <c r="KS84" s="15"/>
      <c r="KT84" s="15"/>
      <c r="KU84" s="15"/>
      <c r="KV84" s="15"/>
      <c r="KW84" s="15"/>
      <c r="KX84" s="15"/>
      <c r="KY84" s="15"/>
      <c r="KZ84" s="15"/>
      <c r="LA84" s="15"/>
      <c r="LB84" s="15"/>
      <c r="LC84" s="15"/>
      <c r="LD84" s="15"/>
      <c r="LE84" s="15"/>
      <c r="LF84" s="15"/>
      <c r="LG84" s="15"/>
      <c r="LH84" s="15"/>
      <c r="LI84" s="15"/>
      <c r="LJ84" s="15"/>
      <c r="LK84" s="15"/>
      <c r="LL84" s="15"/>
      <c r="LM84" s="15"/>
      <c r="LN84" s="15"/>
      <c r="LO84" s="15"/>
      <c r="LP84" s="15"/>
      <c r="LQ84" s="15"/>
      <c r="LR84" s="15"/>
      <c r="LS84" s="15"/>
      <c r="LT84" s="15"/>
      <c r="LU84" s="15"/>
      <c r="LV84" s="15"/>
      <c r="LW84" s="15"/>
      <c r="LX84" s="15"/>
      <c r="LY84" s="15"/>
      <c r="LZ84" s="15"/>
      <c r="MA84" s="15"/>
      <c r="MB84" s="15"/>
      <c r="MC84" s="15"/>
      <c r="MD84" s="15"/>
      <c r="ME84" s="15"/>
      <c r="MF84" s="15"/>
      <c r="MG84" s="15"/>
      <c r="MH84" s="15"/>
      <c r="MI84" s="15"/>
      <c r="MJ84" s="15"/>
      <c r="MK84" s="15"/>
      <c r="ML84" s="15"/>
      <c r="MM84" s="15"/>
      <c r="MN84" s="15"/>
      <c r="MO84" s="15"/>
      <c r="MP84" s="15"/>
      <c r="MQ84" s="15"/>
      <c r="MR84" s="15"/>
      <c r="MS84" s="15"/>
      <c r="MT84" s="15"/>
      <c r="MU84" s="15"/>
      <c r="MV84" s="15"/>
      <c r="MW84" s="15"/>
      <c r="MX84" s="15"/>
      <c r="MY84" s="15"/>
      <c r="MZ84" s="15"/>
      <c r="NA84" s="15"/>
      <c r="NB84" s="15"/>
      <c r="NC84" s="15"/>
      <c r="ND84" s="15"/>
      <c r="NE84" s="15"/>
      <c r="NF84" s="15"/>
      <c r="NG84" s="15"/>
      <c r="NH84" s="15"/>
      <c r="NI84" s="15"/>
      <c r="NJ84" s="15"/>
      <c r="NK84" s="15"/>
      <c r="NL84" s="15"/>
      <c r="NM84" s="15"/>
      <c r="NN84" s="15"/>
      <c r="NO84" s="15"/>
      <c r="NP84" s="15"/>
      <c r="NQ84" s="15"/>
      <c r="NR84" s="15"/>
      <c r="NS84" s="15"/>
      <c r="NT84" s="15"/>
      <c r="NU84" s="15"/>
      <c r="NV84" s="15"/>
      <c r="NW84" s="15"/>
      <c r="NX84" s="15"/>
      <c r="NY84" s="15"/>
      <c r="NZ84" s="15"/>
      <c r="OA84" s="15"/>
      <c r="OB84" s="15"/>
      <c r="OC84" s="15"/>
      <c r="OD84" s="15"/>
      <c r="OE84" s="15"/>
      <c r="OF84" s="15"/>
      <c r="OG84" s="15"/>
      <c r="OH84" s="15"/>
      <c r="OI84" s="15"/>
      <c r="OJ84" s="15"/>
      <c r="OK84" s="15"/>
      <c r="OL84" s="15"/>
      <c r="OM84" s="15"/>
      <c r="ON84" s="15"/>
      <c r="OO84" s="15"/>
      <c r="OP84" s="15"/>
      <c r="OQ84" s="15"/>
      <c r="OR84" s="15"/>
      <c r="OS84" s="15"/>
      <c r="OT84" s="15"/>
      <c r="OU84" s="15"/>
      <c r="OV84" s="15"/>
      <c r="OW84" s="15"/>
      <c r="OX84" s="15"/>
      <c r="OY84" s="15"/>
      <c r="OZ84" s="15"/>
      <c r="PA84" s="15"/>
      <c r="PB84" s="15"/>
      <c r="PC84" s="15"/>
      <c r="PD84" s="15"/>
      <c r="PE84" s="15"/>
      <c r="PF84" s="15"/>
      <c r="PG84" s="15"/>
      <c r="PH84" s="15"/>
      <c r="PI84" s="15"/>
      <c r="PJ84" s="15"/>
      <c r="PK84" s="15"/>
      <c r="PL84" s="15"/>
      <c r="PM84" s="15"/>
      <c r="PN84" s="15"/>
      <c r="PO84" s="15"/>
      <c r="PP84" s="15"/>
      <c r="PQ84" s="15"/>
      <c r="PR84" s="15"/>
      <c r="PS84" s="15"/>
      <c r="PT84" s="15"/>
      <c r="PU84" s="15"/>
      <c r="PV84" s="15"/>
      <c r="PW84" s="15"/>
      <c r="PX84" s="15"/>
      <c r="PY84" s="15"/>
      <c r="PZ84" s="15"/>
      <c r="QA84" s="15"/>
      <c r="QB84" s="15"/>
      <c r="QC84" s="15"/>
      <c r="QD84" s="15"/>
      <c r="QE84" s="15"/>
      <c r="QF84" s="15"/>
      <c r="QG84" s="15"/>
      <c r="QH84" s="15"/>
      <c r="QI84" s="15"/>
      <c r="QJ84" s="15"/>
      <c r="QK84" s="15"/>
      <c r="QL84" s="15"/>
      <c r="QM84" s="15"/>
      <c r="QN84" s="15"/>
      <c r="QO84" s="15"/>
      <c r="QP84" s="15"/>
      <c r="QQ84" s="15"/>
      <c r="QR84" s="15"/>
      <c r="QS84" s="15"/>
      <c r="QT84" s="15"/>
      <c r="QU84" s="15"/>
      <c r="QV84" s="15"/>
      <c r="QW84" s="15"/>
      <c r="QX84" s="15"/>
      <c r="QY84" s="15"/>
      <c r="QZ84" s="15"/>
      <c r="RA84" s="15"/>
      <c r="RB84" s="15"/>
      <c r="RC84" s="15"/>
      <c r="RD84" s="15"/>
      <c r="RE84" s="15"/>
      <c r="RF84" s="15"/>
      <c r="RG84" s="15"/>
      <c r="RH84" s="15"/>
      <c r="RI84" s="15"/>
      <c r="RJ84" s="15"/>
      <c r="RK84" s="15"/>
      <c r="RL84" s="15"/>
      <c r="RM84" s="15"/>
      <c r="RN84" s="15"/>
      <c r="RO84" s="15"/>
      <c r="RP84" s="15"/>
      <c r="RQ84" s="15"/>
      <c r="RR84" s="15"/>
      <c r="RS84" s="15"/>
      <c r="RT84" s="15"/>
      <c r="RU84" s="15"/>
      <c r="RV84" s="15"/>
      <c r="RW84" s="15"/>
      <c r="RX84" s="15"/>
      <c r="RY84" s="15"/>
      <c r="RZ84" s="15"/>
      <c r="SA84" s="15"/>
      <c r="SB84" s="15"/>
      <c r="SC84" s="15"/>
      <c r="SD84" s="15"/>
      <c r="SE84" s="15"/>
      <c r="SF84" s="15"/>
      <c r="SG84" s="15"/>
      <c r="SH84" s="15"/>
      <c r="SI84" s="15"/>
      <c r="SJ84" s="15"/>
      <c r="SK84" s="15"/>
      <c r="SL84" s="15"/>
      <c r="SM84" s="15"/>
      <c r="SN84" s="15"/>
      <c r="SO84" s="15"/>
      <c r="SP84" s="15"/>
      <c r="SQ84" s="15"/>
      <c r="SR84" s="15"/>
      <c r="SS84" s="15"/>
      <c r="ST84" s="15"/>
      <c r="SU84" s="15"/>
      <c r="SV84" s="15"/>
      <c r="SW84" s="15"/>
      <c r="SX84" s="15"/>
      <c r="SY84" s="15"/>
      <c r="SZ84" s="15"/>
      <c r="TA84" s="15"/>
      <c r="TB84" s="15"/>
      <c r="TC84" s="15"/>
      <c r="TD84" s="15"/>
      <c r="TE84" s="15"/>
      <c r="TF84" s="15"/>
      <c r="TG84" s="15"/>
      <c r="TH84" s="15"/>
      <c r="TI84" s="15"/>
      <c r="TJ84" s="15"/>
      <c r="TK84" s="15"/>
      <c r="TL84" s="15"/>
      <c r="TM84" s="15"/>
      <c r="TN84" s="15"/>
      <c r="TO84" s="15"/>
      <c r="TP84" s="15"/>
      <c r="TQ84" s="15"/>
      <c r="TR84" s="15"/>
      <c r="TS84" s="15"/>
      <c r="TT84" s="15"/>
      <c r="TU84" s="15"/>
      <c r="TV84" s="15"/>
      <c r="TW84" s="15"/>
      <c r="TX84" s="15"/>
      <c r="TY84" s="15"/>
      <c r="TZ84" s="15"/>
      <c r="UA84" s="15"/>
      <c r="UB84" s="15"/>
      <c r="UC84" s="15"/>
      <c r="UD84" s="15"/>
      <c r="UE84" s="15"/>
      <c r="UF84" s="15"/>
      <c r="UG84" s="15"/>
      <c r="UH84" s="15"/>
      <c r="UI84" s="15"/>
      <c r="UJ84" s="15"/>
      <c r="UK84" s="15"/>
      <c r="UL84" s="15"/>
      <c r="UM84" s="15"/>
      <c r="UN84" s="15"/>
      <c r="UO84" s="15"/>
      <c r="UP84" s="15"/>
      <c r="UQ84" s="15"/>
      <c r="UR84" s="15"/>
      <c r="US84" s="15"/>
      <c r="UT84" s="15"/>
      <c r="UU84" s="15"/>
      <c r="UV84" s="15"/>
      <c r="UW84" s="15"/>
      <c r="UX84" s="15"/>
      <c r="UY84" s="15"/>
      <c r="UZ84" s="15"/>
      <c r="VA84" s="15"/>
      <c r="VB84" s="15"/>
      <c r="VC84" s="15"/>
      <c r="VD84" s="15"/>
      <c r="VE84" s="15"/>
      <c r="VF84" s="15"/>
      <c r="VG84" s="15"/>
      <c r="VH84" s="15"/>
      <c r="VI84" s="15"/>
      <c r="VJ84" s="15"/>
      <c r="VK84" s="15"/>
      <c r="VL84" s="15"/>
      <c r="VM84" s="15"/>
      <c r="VN84" s="15"/>
      <c r="VO84" s="15"/>
      <c r="VP84" s="15"/>
      <c r="VQ84" s="15"/>
      <c r="VR84" s="15"/>
      <c r="VS84" s="15"/>
      <c r="VT84" s="15"/>
      <c r="VU84" s="15"/>
      <c r="VV84" s="15"/>
      <c r="VW84" s="15"/>
      <c r="VX84" s="15"/>
      <c r="VY84" s="15"/>
      <c r="VZ84" s="15"/>
      <c r="WA84" s="15"/>
      <c r="WB84" s="15"/>
      <c r="WC84" s="15"/>
      <c r="WD84" s="15"/>
      <c r="WE84" s="15"/>
      <c r="WF84" s="15"/>
      <c r="WG84" s="15"/>
      <c r="WH84" s="15"/>
      <c r="WI84" s="15"/>
      <c r="WJ84" s="15"/>
      <c r="WK84" s="15"/>
      <c r="WL84" s="15"/>
      <c r="WM84" s="15"/>
      <c r="WN84" s="15"/>
      <c r="WO84" s="15"/>
      <c r="WP84" s="15"/>
      <c r="WQ84" s="15"/>
      <c r="WR84" s="15"/>
      <c r="WS84" s="15"/>
      <c r="WT84" s="15"/>
      <c r="WU84" s="15"/>
      <c r="WV84" s="15"/>
      <c r="WW84" s="15"/>
      <c r="WX84" s="15"/>
      <c r="WY84" s="15"/>
      <c r="WZ84" s="15"/>
      <c r="XA84" s="15"/>
      <c r="XB84" s="15"/>
      <c r="XC84" s="15"/>
      <c r="XD84" s="15"/>
      <c r="XE84" s="15"/>
      <c r="XF84" s="15"/>
      <c r="XG84" s="15"/>
      <c r="XH84" s="15"/>
      <c r="XI84" s="15"/>
      <c r="XJ84" s="15"/>
      <c r="XK84" s="15"/>
      <c r="XL84" s="15"/>
      <c r="XM84" s="15"/>
      <c r="XN84" s="15"/>
      <c r="XO84" s="15"/>
      <c r="XP84" s="15"/>
      <c r="XQ84" s="15"/>
      <c r="XR84" s="15"/>
      <c r="XS84" s="15"/>
      <c r="XT84" s="15"/>
      <c r="XU84" s="15"/>
      <c r="XV84" s="15"/>
      <c r="XW84" s="15"/>
      <c r="XX84" s="15"/>
      <c r="XY84" s="15"/>
      <c r="XZ84" s="15"/>
      <c r="YA84" s="15"/>
      <c r="YB84" s="15"/>
      <c r="YC84" s="15"/>
      <c r="YD84" s="15"/>
      <c r="YE84" s="15"/>
      <c r="YF84" s="15"/>
      <c r="YG84" s="15"/>
      <c r="YH84" s="15"/>
      <c r="YI84" s="15"/>
      <c r="YJ84" s="15"/>
      <c r="YK84" s="15"/>
      <c r="YL84" s="15"/>
      <c r="YM84" s="15"/>
      <c r="YN84" s="15"/>
      <c r="YO84" s="15"/>
      <c r="YP84" s="15"/>
      <c r="YQ84" s="15"/>
      <c r="YR84" s="15"/>
      <c r="YS84" s="15"/>
      <c r="YT84" s="15"/>
      <c r="YU84" s="15"/>
      <c r="YV84" s="15"/>
      <c r="YW84" s="15"/>
      <c r="YX84" s="15"/>
      <c r="YY84" s="15"/>
      <c r="YZ84" s="15"/>
      <c r="ZA84" s="15"/>
      <c r="ZB84" s="15"/>
      <c r="ZC84" s="15"/>
      <c r="ZD84" s="15"/>
      <c r="ZE84" s="15"/>
      <c r="ZF84" s="15"/>
      <c r="ZG84" s="15"/>
      <c r="ZH84" s="15"/>
      <c r="ZI84" s="15"/>
      <c r="ZJ84" s="15"/>
      <c r="ZK84" s="15"/>
      <c r="ZL84" s="15"/>
      <c r="ZM84" s="15"/>
      <c r="ZN84" s="15"/>
      <c r="ZO84" s="15"/>
      <c r="ZP84" s="15"/>
      <c r="ZQ84" s="15"/>
      <c r="ZR84" s="15"/>
      <c r="ZS84" s="15"/>
      <c r="ZT84" s="15"/>
      <c r="ZU84" s="15"/>
      <c r="ZV84" s="15"/>
      <c r="ZW84" s="15"/>
      <c r="ZX84" s="15"/>
      <c r="ZY84" s="15"/>
      <c r="ZZ84" s="15"/>
      <c r="AAA84" s="15"/>
      <c r="AAB84" s="15"/>
      <c r="AAC84" s="15"/>
      <c r="AAD84" s="15"/>
      <c r="AAE84" s="15"/>
      <c r="AAF84" s="15"/>
      <c r="AAG84" s="15"/>
      <c r="AAH84" s="15"/>
      <c r="AAI84" s="15"/>
      <c r="AAJ84" s="15"/>
      <c r="AAK84" s="15"/>
      <c r="AAL84" s="15"/>
      <c r="AAM84" s="15"/>
      <c r="AAN84" s="15"/>
      <c r="AAO84" s="15"/>
      <c r="AAP84" s="15"/>
      <c r="AAQ84" s="15"/>
      <c r="AAR84" s="15"/>
      <c r="AAS84" s="15"/>
      <c r="AAT84" s="15"/>
      <c r="AAU84" s="15"/>
      <c r="AAV84" s="15"/>
      <c r="AAW84" s="15"/>
      <c r="AAX84" s="15"/>
      <c r="AAY84" s="15"/>
      <c r="AAZ84" s="15"/>
      <c r="ABA84" s="15"/>
      <c r="ABB84" s="15"/>
      <c r="ABC84" s="15"/>
      <c r="ABD84" s="15"/>
      <c r="ABE84" s="15"/>
      <c r="ABF84" s="15"/>
      <c r="ABG84" s="15"/>
      <c r="ABH84" s="15"/>
      <c r="ABI84" s="15"/>
      <c r="ABJ84" s="15"/>
      <c r="ABK84" s="15"/>
      <c r="ABL84" s="15"/>
      <c r="ABM84" s="15"/>
      <c r="ABN84" s="15"/>
      <c r="ABO84" s="15"/>
      <c r="ABP84" s="15"/>
      <c r="ABQ84" s="15"/>
      <c r="ABR84" s="15"/>
      <c r="ABS84" s="15"/>
      <c r="ABT84" s="15"/>
      <c r="ABU84" s="15"/>
      <c r="ABV84" s="15"/>
      <c r="ABW84" s="15"/>
      <c r="ABX84" s="15"/>
      <c r="ABY84" s="15"/>
      <c r="ABZ84" s="15"/>
      <c r="ACA84" s="15"/>
      <c r="ACB84" s="15"/>
      <c r="ACC84" s="15"/>
      <c r="ACD84" s="15"/>
      <c r="ACE84" s="15"/>
      <c r="ACF84" s="15"/>
      <c r="ACG84" s="15"/>
      <c r="ACH84" s="15"/>
      <c r="ACI84" s="15"/>
      <c r="ACJ84" s="15"/>
      <c r="ACK84" s="15"/>
      <c r="ACL84" s="15"/>
      <c r="ACM84" s="15"/>
      <c r="ACN84" s="15"/>
      <c r="ACO84" s="15"/>
      <c r="ACP84" s="15"/>
      <c r="ACQ84" s="15"/>
      <c r="ACR84" s="15"/>
      <c r="ACS84" s="15"/>
      <c r="ACT84" s="15"/>
      <c r="ACU84" s="15"/>
      <c r="ACV84" s="15"/>
      <c r="ACW84" s="15"/>
      <c r="ACX84" s="15"/>
      <c r="ACY84" s="15"/>
      <c r="ACZ84" s="15"/>
      <c r="ADA84" s="15"/>
      <c r="ADB84" s="15"/>
      <c r="ADC84" s="15"/>
      <c r="ADD84" s="15"/>
      <c r="ADE84" s="15"/>
      <c r="ADF84" s="15"/>
      <c r="ADG84" s="15"/>
      <c r="ADH84" s="15"/>
      <c r="ADI84" s="15"/>
      <c r="ADJ84" s="15"/>
      <c r="ADK84" s="15"/>
      <c r="ADL84" s="15"/>
      <c r="ADM84" s="15"/>
      <c r="ADN84" s="15"/>
      <c r="ADO84" s="15"/>
      <c r="ADP84" s="15"/>
      <c r="ADQ84" s="15"/>
      <c r="ADR84" s="15"/>
      <c r="ADS84" s="15"/>
      <c r="ADT84" s="15"/>
      <c r="ADU84" s="15"/>
      <c r="ADV84" s="15"/>
      <c r="ADW84" s="15"/>
      <c r="ADX84" s="15"/>
      <c r="ADY84" s="15"/>
      <c r="ADZ84" s="15"/>
      <c r="AEA84" s="15"/>
      <c r="AEB84" s="15"/>
      <c r="AEC84" s="15"/>
      <c r="AED84" s="15"/>
      <c r="AEE84" s="15"/>
      <c r="AEF84" s="15"/>
      <c r="AEG84" s="15"/>
      <c r="AEH84" s="15"/>
      <c r="AEI84" s="15"/>
      <c r="AEJ84" s="15"/>
      <c r="AEK84" s="15"/>
      <c r="AEL84" s="15"/>
      <c r="AEM84" s="15"/>
      <c r="AEN84" s="15"/>
      <c r="AEO84" s="15"/>
      <c r="AEP84" s="15"/>
      <c r="AEQ84" s="15"/>
      <c r="AER84" s="15"/>
      <c r="AES84" s="15"/>
      <c r="AET84" s="15"/>
      <c r="AEU84" s="15"/>
      <c r="AEV84" s="15"/>
      <c r="AEW84" s="15"/>
      <c r="AEX84" s="15"/>
      <c r="AEY84" s="15"/>
      <c r="AEZ84" s="15"/>
      <c r="AFA84" s="15"/>
      <c r="AFB84" s="15"/>
      <c r="AFC84" s="15"/>
      <c r="AFD84" s="15"/>
      <c r="AFE84" s="15"/>
      <c r="AFF84" s="15"/>
      <c r="AFG84" s="15"/>
      <c r="AFH84" s="15"/>
      <c r="AFI84" s="15"/>
      <c r="AFJ84" s="15"/>
      <c r="AFK84" s="15"/>
      <c r="AFL84" s="15"/>
      <c r="AFM84" s="15"/>
      <c r="AFN84" s="15"/>
      <c r="AFO84" s="15"/>
      <c r="AFP84" s="15"/>
      <c r="AFQ84" s="15"/>
      <c r="AFR84" s="15"/>
      <c r="AFS84" s="15"/>
      <c r="AFT84" s="15"/>
      <c r="AFU84" s="15"/>
      <c r="AFV84" s="15"/>
      <c r="AFW84" s="15"/>
      <c r="AFX84" s="15"/>
      <c r="AFY84" s="15"/>
      <c r="AFZ84" s="15"/>
      <c r="AGA84" s="15"/>
      <c r="AGB84" s="15"/>
      <c r="AGC84" s="15"/>
      <c r="AGD84" s="15"/>
      <c r="AGE84" s="15"/>
      <c r="AGF84" s="15"/>
      <c r="AGG84" s="15"/>
      <c r="AGH84" s="15"/>
      <c r="AGI84" s="15"/>
      <c r="AGJ84" s="15"/>
      <c r="AGK84" s="15"/>
      <c r="AGL84" s="15"/>
      <c r="AGM84" s="15"/>
      <c r="AGN84" s="15"/>
      <c r="AGO84" s="15"/>
      <c r="AGP84" s="15"/>
      <c r="AGQ84" s="15"/>
      <c r="AGR84" s="15"/>
      <c r="AGS84" s="15"/>
      <c r="AGT84" s="15"/>
      <c r="AGU84" s="15"/>
      <c r="AGV84" s="15"/>
      <c r="AGW84" s="15"/>
      <c r="AGX84" s="15"/>
      <c r="AGY84" s="15"/>
      <c r="AGZ84" s="15"/>
      <c r="AHA84" s="15"/>
      <c r="AHB84" s="15"/>
      <c r="AHC84" s="15"/>
      <c r="AHD84" s="15"/>
      <c r="AHE84" s="15"/>
      <c r="AHF84" s="15"/>
      <c r="AHG84" s="15"/>
      <c r="AHH84" s="15"/>
      <c r="AHI84" s="15"/>
      <c r="AHJ84" s="15"/>
      <c r="AHK84" s="15"/>
      <c r="AHL84" s="15"/>
      <c r="AHM84" s="15"/>
      <c r="AHN84" s="15"/>
      <c r="AHO84" s="15"/>
      <c r="AHP84" s="15"/>
      <c r="AHQ84" s="15"/>
      <c r="AHR84" s="15"/>
      <c r="AHS84" s="15"/>
      <c r="AHT84" s="15"/>
      <c r="AHU84" s="15"/>
      <c r="AHV84" s="15"/>
      <c r="AHW84" s="15"/>
      <c r="AHX84" s="15"/>
      <c r="AHY84" s="15"/>
      <c r="AHZ84" s="15"/>
      <c r="AIA84" s="15"/>
      <c r="AIB84" s="15"/>
      <c r="AIC84" s="15"/>
      <c r="AID84" s="15"/>
      <c r="AIE84" s="15"/>
      <c r="AIF84" s="15"/>
      <c r="AIG84" s="15"/>
      <c r="AIH84" s="15"/>
      <c r="AII84" s="15"/>
      <c r="AIJ84" s="15"/>
      <c r="AIK84" s="15"/>
      <c r="AIL84" s="15"/>
      <c r="AIM84" s="15"/>
      <c r="AIN84" s="15"/>
      <c r="AIO84" s="15"/>
      <c r="AIP84" s="15"/>
      <c r="AIQ84" s="15"/>
      <c r="AIR84" s="15"/>
      <c r="AIS84" s="15"/>
      <c r="AIT84" s="15"/>
      <c r="AIU84" s="15"/>
      <c r="AIV84" s="15"/>
      <c r="AIW84" s="15"/>
      <c r="AIX84" s="15"/>
      <c r="AIY84" s="15"/>
      <c r="AIZ84" s="15"/>
      <c r="AJA84" s="15"/>
      <c r="AJB84" s="15"/>
      <c r="AJC84" s="15"/>
      <c r="AJD84" s="15"/>
      <c r="AJE84" s="15"/>
      <c r="AJF84" s="15"/>
      <c r="AJG84" s="15"/>
      <c r="AJH84" s="15"/>
      <c r="AJI84" s="15"/>
      <c r="AJJ84" s="15"/>
      <c r="AJK84" s="15"/>
      <c r="AJL84" s="15"/>
      <c r="AJM84" s="15"/>
      <c r="AJN84" s="15"/>
      <c r="AJO84" s="15"/>
      <c r="AJP84" s="15"/>
      <c r="AJQ84" s="15"/>
      <c r="AJR84" s="15"/>
      <c r="AJS84" s="15"/>
      <c r="AJT84" s="15"/>
      <c r="AJU84" s="15"/>
      <c r="AJV84" s="15"/>
      <c r="AJW84" s="15"/>
      <c r="AJX84" s="15"/>
      <c r="AJY84" s="15"/>
      <c r="AJZ84" s="15"/>
      <c r="AKA84" s="15"/>
      <c r="AKB84" s="15"/>
      <c r="AKC84" s="15"/>
      <c r="AKD84" s="15"/>
      <c r="AKE84" s="15"/>
      <c r="AKF84" s="15"/>
      <c r="AKG84" s="15"/>
      <c r="AKH84" s="15"/>
      <c r="AKI84" s="15"/>
      <c r="AKJ84" s="15"/>
      <c r="AKK84" s="15"/>
      <c r="AKL84" s="15"/>
      <c r="AKM84" s="15"/>
      <c r="AKN84" s="15"/>
      <c r="AKO84" s="15"/>
      <c r="AKP84" s="15"/>
      <c r="AKQ84" s="15"/>
      <c r="AKR84" s="15"/>
      <c r="AKS84" s="15"/>
      <c r="AKT84" s="15"/>
      <c r="AKU84" s="15"/>
      <c r="AKV84" s="15"/>
      <c r="AKW84" s="15"/>
      <c r="AKX84" s="15"/>
      <c r="AKY84" s="15"/>
      <c r="AKZ84" s="15"/>
      <c r="ALA84" s="15"/>
      <c r="ALB84" s="15"/>
      <c r="ALC84" s="15"/>
      <c r="ALD84" s="15"/>
      <c r="ALE84" s="15"/>
      <c r="ALF84" s="15"/>
      <c r="ALG84" s="15"/>
      <c r="ALH84" s="15"/>
      <c r="ALI84" s="15"/>
      <c r="ALJ84" s="15"/>
      <c r="ALK84" s="15"/>
      <c r="ALL84" s="15"/>
      <c r="ALM84" s="15"/>
      <c r="ALN84" s="15"/>
      <c r="ALO84" s="15"/>
      <c r="ALP84" s="15"/>
      <c r="ALQ84" s="15"/>
      <c r="ALR84" s="15"/>
      <c r="ALS84" s="15"/>
      <c r="ALT84" s="15"/>
      <c r="ALU84" s="15"/>
      <c r="ALV84" s="15"/>
      <c r="ALW84" s="15"/>
      <c r="ALX84" s="15"/>
      <c r="ALY84" s="15"/>
      <c r="ALZ84" s="15"/>
      <c r="AMA84" s="15"/>
      <c r="AMB84" s="15"/>
      <c r="AMC84" s="15"/>
      <c r="AMD84" s="15"/>
      <c r="AME84" s="15"/>
      <c r="AMF84" s="15"/>
      <c r="AMG84" s="15"/>
      <c r="AMH84" s="15"/>
    </row>
    <row r="85" spans="1:1022" s="14" customFormat="1" ht="26.25" thickBot="1" x14ac:dyDescent="0.3">
      <c r="A85" s="571"/>
      <c r="B85" s="577"/>
      <c r="C85" s="419"/>
      <c r="D85" s="574"/>
      <c r="E85" s="109" t="s">
        <v>2</v>
      </c>
      <c r="F85" s="119" t="s">
        <v>21</v>
      </c>
      <c r="G85" s="237">
        <v>0</v>
      </c>
      <c r="H85" s="375"/>
      <c r="I85" s="28"/>
      <c r="J85" s="211">
        <v>80117</v>
      </c>
      <c r="K85" s="497"/>
      <c r="L85" s="97"/>
      <c r="M85" s="97"/>
      <c r="N85" s="3"/>
      <c r="O85" s="3"/>
      <c r="P85" s="3"/>
      <c r="Q85" s="90"/>
      <c r="R85" s="2"/>
      <c r="S85" s="2"/>
      <c r="T85" s="2"/>
      <c r="U85" s="2"/>
      <c r="V85" s="2"/>
      <c r="W85" s="2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15"/>
      <c r="JV85" s="15"/>
      <c r="JW85" s="15"/>
      <c r="JX85" s="15"/>
      <c r="JY85" s="15"/>
      <c r="JZ85" s="15"/>
      <c r="KA85" s="15"/>
      <c r="KB85" s="15"/>
      <c r="KC85" s="15"/>
      <c r="KD85" s="15"/>
      <c r="KE85" s="15"/>
      <c r="KF85" s="15"/>
      <c r="KG85" s="15"/>
      <c r="KH85" s="15"/>
      <c r="KI85" s="15"/>
      <c r="KJ85" s="15"/>
      <c r="KK85" s="15"/>
      <c r="KL85" s="15"/>
      <c r="KM85" s="15"/>
      <c r="KN85" s="15"/>
      <c r="KO85" s="15"/>
      <c r="KP85" s="15"/>
      <c r="KQ85" s="15"/>
      <c r="KR85" s="15"/>
      <c r="KS85" s="15"/>
      <c r="KT85" s="15"/>
      <c r="KU85" s="15"/>
      <c r="KV85" s="15"/>
      <c r="KW85" s="15"/>
      <c r="KX85" s="15"/>
      <c r="KY85" s="15"/>
      <c r="KZ85" s="15"/>
      <c r="LA85" s="15"/>
      <c r="LB85" s="15"/>
      <c r="LC85" s="15"/>
      <c r="LD85" s="15"/>
      <c r="LE85" s="15"/>
      <c r="LF85" s="15"/>
      <c r="LG85" s="15"/>
      <c r="LH85" s="15"/>
      <c r="LI85" s="15"/>
      <c r="LJ85" s="15"/>
      <c r="LK85" s="15"/>
      <c r="LL85" s="15"/>
      <c r="LM85" s="15"/>
      <c r="LN85" s="15"/>
      <c r="LO85" s="15"/>
      <c r="LP85" s="15"/>
      <c r="LQ85" s="15"/>
      <c r="LR85" s="15"/>
      <c r="LS85" s="15"/>
      <c r="LT85" s="15"/>
      <c r="LU85" s="15"/>
      <c r="LV85" s="15"/>
      <c r="LW85" s="15"/>
      <c r="LX85" s="15"/>
      <c r="LY85" s="15"/>
      <c r="LZ85" s="15"/>
      <c r="MA85" s="15"/>
      <c r="MB85" s="15"/>
      <c r="MC85" s="15"/>
      <c r="MD85" s="15"/>
      <c r="ME85" s="15"/>
      <c r="MF85" s="15"/>
      <c r="MG85" s="15"/>
      <c r="MH85" s="15"/>
      <c r="MI85" s="15"/>
      <c r="MJ85" s="15"/>
      <c r="MK85" s="15"/>
      <c r="ML85" s="15"/>
      <c r="MM85" s="15"/>
      <c r="MN85" s="15"/>
      <c r="MO85" s="15"/>
      <c r="MP85" s="15"/>
      <c r="MQ85" s="15"/>
      <c r="MR85" s="15"/>
      <c r="MS85" s="15"/>
      <c r="MT85" s="15"/>
      <c r="MU85" s="15"/>
      <c r="MV85" s="15"/>
      <c r="MW85" s="15"/>
      <c r="MX85" s="15"/>
      <c r="MY85" s="15"/>
      <c r="MZ85" s="15"/>
      <c r="NA85" s="15"/>
      <c r="NB85" s="15"/>
      <c r="NC85" s="15"/>
      <c r="ND85" s="15"/>
      <c r="NE85" s="15"/>
      <c r="NF85" s="15"/>
      <c r="NG85" s="15"/>
      <c r="NH85" s="15"/>
      <c r="NI85" s="15"/>
      <c r="NJ85" s="15"/>
      <c r="NK85" s="15"/>
      <c r="NL85" s="15"/>
      <c r="NM85" s="15"/>
      <c r="NN85" s="15"/>
      <c r="NO85" s="15"/>
      <c r="NP85" s="15"/>
      <c r="NQ85" s="15"/>
      <c r="NR85" s="15"/>
      <c r="NS85" s="15"/>
      <c r="NT85" s="15"/>
      <c r="NU85" s="15"/>
      <c r="NV85" s="15"/>
      <c r="NW85" s="15"/>
      <c r="NX85" s="15"/>
      <c r="NY85" s="15"/>
      <c r="NZ85" s="15"/>
      <c r="OA85" s="15"/>
      <c r="OB85" s="15"/>
      <c r="OC85" s="15"/>
      <c r="OD85" s="15"/>
      <c r="OE85" s="15"/>
      <c r="OF85" s="15"/>
      <c r="OG85" s="15"/>
      <c r="OH85" s="15"/>
      <c r="OI85" s="15"/>
      <c r="OJ85" s="15"/>
      <c r="OK85" s="15"/>
      <c r="OL85" s="15"/>
      <c r="OM85" s="15"/>
      <c r="ON85" s="15"/>
      <c r="OO85" s="15"/>
      <c r="OP85" s="15"/>
      <c r="OQ85" s="15"/>
      <c r="OR85" s="15"/>
      <c r="OS85" s="15"/>
      <c r="OT85" s="15"/>
      <c r="OU85" s="15"/>
      <c r="OV85" s="15"/>
      <c r="OW85" s="15"/>
      <c r="OX85" s="15"/>
      <c r="OY85" s="15"/>
      <c r="OZ85" s="15"/>
      <c r="PA85" s="15"/>
      <c r="PB85" s="15"/>
      <c r="PC85" s="15"/>
      <c r="PD85" s="15"/>
      <c r="PE85" s="15"/>
      <c r="PF85" s="15"/>
      <c r="PG85" s="15"/>
      <c r="PH85" s="15"/>
      <c r="PI85" s="15"/>
      <c r="PJ85" s="15"/>
      <c r="PK85" s="15"/>
      <c r="PL85" s="15"/>
      <c r="PM85" s="15"/>
      <c r="PN85" s="15"/>
      <c r="PO85" s="15"/>
      <c r="PP85" s="15"/>
      <c r="PQ85" s="15"/>
      <c r="PR85" s="15"/>
      <c r="PS85" s="15"/>
      <c r="PT85" s="15"/>
      <c r="PU85" s="15"/>
      <c r="PV85" s="15"/>
      <c r="PW85" s="15"/>
      <c r="PX85" s="15"/>
      <c r="PY85" s="15"/>
      <c r="PZ85" s="15"/>
      <c r="QA85" s="15"/>
      <c r="QB85" s="15"/>
      <c r="QC85" s="15"/>
      <c r="QD85" s="15"/>
      <c r="QE85" s="15"/>
      <c r="QF85" s="15"/>
      <c r="QG85" s="15"/>
      <c r="QH85" s="15"/>
      <c r="QI85" s="15"/>
      <c r="QJ85" s="15"/>
      <c r="QK85" s="15"/>
      <c r="QL85" s="15"/>
      <c r="QM85" s="15"/>
      <c r="QN85" s="15"/>
      <c r="QO85" s="15"/>
      <c r="QP85" s="15"/>
      <c r="QQ85" s="15"/>
      <c r="QR85" s="15"/>
      <c r="QS85" s="15"/>
      <c r="QT85" s="15"/>
      <c r="QU85" s="15"/>
      <c r="QV85" s="15"/>
      <c r="QW85" s="15"/>
      <c r="QX85" s="15"/>
      <c r="QY85" s="15"/>
      <c r="QZ85" s="15"/>
      <c r="RA85" s="15"/>
      <c r="RB85" s="15"/>
      <c r="RC85" s="15"/>
      <c r="RD85" s="15"/>
      <c r="RE85" s="15"/>
      <c r="RF85" s="15"/>
      <c r="RG85" s="15"/>
      <c r="RH85" s="15"/>
      <c r="RI85" s="15"/>
      <c r="RJ85" s="15"/>
      <c r="RK85" s="15"/>
      <c r="RL85" s="15"/>
      <c r="RM85" s="15"/>
      <c r="RN85" s="15"/>
      <c r="RO85" s="15"/>
      <c r="RP85" s="15"/>
      <c r="RQ85" s="15"/>
      <c r="RR85" s="15"/>
      <c r="RS85" s="15"/>
      <c r="RT85" s="15"/>
      <c r="RU85" s="15"/>
      <c r="RV85" s="15"/>
      <c r="RW85" s="15"/>
      <c r="RX85" s="15"/>
      <c r="RY85" s="15"/>
      <c r="RZ85" s="15"/>
      <c r="SA85" s="15"/>
      <c r="SB85" s="15"/>
      <c r="SC85" s="15"/>
      <c r="SD85" s="15"/>
      <c r="SE85" s="15"/>
      <c r="SF85" s="15"/>
      <c r="SG85" s="15"/>
      <c r="SH85" s="15"/>
      <c r="SI85" s="15"/>
      <c r="SJ85" s="15"/>
      <c r="SK85" s="15"/>
      <c r="SL85" s="15"/>
      <c r="SM85" s="15"/>
      <c r="SN85" s="15"/>
      <c r="SO85" s="15"/>
      <c r="SP85" s="15"/>
      <c r="SQ85" s="15"/>
      <c r="SR85" s="15"/>
      <c r="SS85" s="15"/>
      <c r="ST85" s="15"/>
      <c r="SU85" s="15"/>
      <c r="SV85" s="15"/>
      <c r="SW85" s="15"/>
      <c r="SX85" s="15"/>
      <c r="SY85" s="15"/>
      <c r="SZ85" s="15"/>
      <c r="TA85" s="15"/>
      <c r="TB85" s="15"/>
      <c r="TC85" s="15"/>
      <c r="TD85" s="15"/>
      <c r="TE85" s="15"/>
      <c r="TF85" s="15"/>
      <c r="TG85" s="15"/>
      <c r="TH85" s="15"/>
      <c r="TI85" s="15"/>
      <c r="TJ85" s="15"/>
      <c r="TK85" s="15"/>
      <c r="TL85" s="15"/>
      <c r="TM85" s="15"/>
      <c r="TN85" s="15"/>
      <c r="TO85" s="15"/>
      <c r="TP85" s="15"/>
      <c r="TQ85" s="15"/>
      <c r="TR85" s="15"/>
      <c r="TS85" s="15"/>
      <c r="TT85" s="15"/>
      <c r="TU85" s="15"/>
      <c r="TV85" s="15"/>
      <c r="TW85" s="15"/>
      <c r="TX85" s="15"/>
      <c r="TY85" s="15"/>
      <c r="TZ85" s="15"/>
      <c r="UA85" s="15"/>
      <c r="UB85" s="15"/>
      <c r="UC85" s="15"/>
      <c r="UD85" s="15"/>
      <c r="UE85" s="15"/>
      <c r="UF85" s="15"/>
      <c r="UG85" s="15"/>
      <c r="UH85" s="15"/>
      <c r="UI85" s="15"/>
      <c r="UJ85" s="15"/>
      <c r="UK85" s="15"/>
      <c r="UL85" s="15"/>
      <c r="UM85" s="15"/>
      <c r="UN85" s="15"/>
      <c r="UO85" s="15"/>
      <c r="UP85" s="15"/>
      <c r="UQ85" s="15"/>
      <c r="UR85" s="15"/>
      <c r="US85" s="15"/>
      <c r="UT85" s="15"/>
      <c r="UU85" s="15"/>
      <c r="UV85" s="15"/>
      <c r="UW85" s="15"/>
      <c r="UX85" s="15"/>
      <c r="UY85" s="15"/>
      <c r="UZ85" s="15"/>
      <c r="VA85" s="15"/>
      <c r="VB85" s="15"/>
      <c r="VC85" s="15"/>
      <c r="VD85" s="15"/>
      <c r="VE85" s="15"/>
      <c r="VF85" s="15"/>
      <c r="VG85" s="15"/>
      <c r="VH85" s="15"/>
      <c r="VI85" s="15"/>
      <c r="VJ85" s="15"/>
      <c r="VK85" s="15"/>
      <c r="VL85" s="15"/>
      <c r="VM85" s="15"/>
      <c r="VN85" s="15"/>
      <c r="VO85" s="15"/>
      <c r="VP85" s="15"/>
      <c r="VQ85" s="15"/>
      <c r="VR85" s="15"/>
      <c r="VS85" s="15"/>
      <c r="VT85" s="15"/>
      <c r="VU85" s="15"/>
      <c r="VV85" s="15"/>
      <c r="VW85" s="15"/>
      <c r="VX85" s="15"/>
      <c r="VY85" s="15"/>
      <c r="VZ85" s="15"/>
      <c r="WA85" s="15"/>
      <c r="WB85" s="15"/>
      <c r="WC85" s="15"/>
      <c r="WD85" s="15"/>
      <c r="WE85" s="15"/>
      <c r="WF85" s="15"/>
      <c r="WG85" s="15"/>
      <c r="WH85" s="15"/>
      <c r="WI85" s="15"/>
      <c r="WJ85" s="15"/>
      <c r="WK85" s="15"/>
      <c r="WL85" s="15"/>
      <c r="WM85" s="15"/>
      <c r="WN85" s="15"/>
      <c r="WO85" s="15"/>
      <c r="WP85" s="15"/>
      <c r="WQ85" s="15"/>
      <c r="WR85" s="15"/>
      <c r="WS85" s="15"/>
      <c r="WT85" s="15"/>
      <c r="WU85" s="15"/>
      <c r="WV85" s="15"/>
      <c r="WW85" s="15"/>
      <c r="WX85" s="15"/>
      <c r="WY85" s="15"/>
      <c r="WZ85" s="15"/>
      <c r="XA85" s="15"/>
      <c r="XB85" s="15"/>
      <c r="XC85" s="15"/>
      <c r="XD85" s="15"/>
      <c r="XE85" s="15"/>
      <c r="XF85" s="15"/>
      <c r="XG85" s="15"/>
      <c r="XH85" s="15"/>
      <c r="XI85" s="15"/>
      <c r="XJ85" s="15"/>
      <c r="XK85" s="15"/>
      <c r="XL85" s="15"/>
      <c r="XM85" s="15"/>
      <c r="XN85" s="15"/>
      <c r="XO85" s="15"/>
      <c r="XP85" s="15"/>
      <c r="XQ85" s="15"/>
      <c r="XR85" s="15"/>
      <c r="XS85" s="15"/>
      <c r="XT85" s="15"/>
      <c r="XU85" s="15"/>
      <c r="XV85" s="15"/>
      <c r="XW85" s="15"/>
      <c r="XX85" s="15"/>
      <c r="XY85" s="15"/>
      <c r="XZ85" s="15"/>
      <c r="YA85" s="15"/>
      <c r="YB85" s="15"/>
      <c r="YC85" s="15"/>
      <c r="YD85" s="15"/>
      <c r="YE85" s="15"/>
      <c r="YF85" s="15"/>
      <c r="YG85" s="15"/>
      <c r="YH85" s="15"/>
      <c r="YI85" s="15"/>
      <c r="YJ85" s="15"/>
      <c r="YK85" s="15"/>
      <c r="YL85" s="15"/>
      <c r="YM85" s="15"/>
      <c r="YN85" s="15"/>
      <c r="YO85" s="15"/>
      <c r="YP85" s="15"/>
      <c r="YQ85" s="15"/>
      <c r="YR85" s="15"/>
      <c r="YS85" s="15"/>
      <c r="YT85" s="15"/>
      <c r="YU85" s="15"/>
      <c r="YV85" s="15"/>
      <c r="YW85" s="15"/>
      <c r="YX85" s="15"/>
      <c r="YY85" s="15"/>
      <c r="YZ85" s="15"/>
      <c r="ZA85" s="15"/>
      <c r="ZB85" s="15"/>
      <c r="ZC85" s="15"/>
      <c r="ZD85" s="15"/>
      <c r="ZE85" s="15"/>
      <c r="ZF85" s="15"/>
      <c r="ZG85" s="15"/>
      <c r="ZH85" s="15"/>
      <c r="ZI85" s="15"/>
      <c r="ZJ85" s="15"/>
      <c r="ZK85" s="15"/>
      <c r="ZL85" s="15"/>
      <c r="ZM85" s="15"/>
      <c r="ZN85" s="15"/>
      <c r="ZO85" s="15"/>
      <c r="ZP85" s="15"/>
      <c r="ZQ85" s="15"/>
      <c r="ZR85" s="15"/>
      <c r="ZS85" s="15"/>
      <c r="ZT85" s="15"/>
      <c r="ZU85" s="15"/>
      <c r="ZV85" s="15"/>
      <c r="ZW85" s="15"/>
      <c r="ZX85" s="15"/>
      <c r="ZY85" s="15"/>
      <c r="ZZ85" s="15"/>
      <c r="AAA85" s="15"/>
      <c r="AAB85" s="15"/>
      <c r="AAC85" s="15"/>
      <c r="AAD85" s="15"/>
      <c r="AAE85" s="15"/>
      <c r="AAF85" s="15"/>
      <c r="AAG85" s="15"/>
      <c r="AAH85" s="15"/>
      <c r="AAI85" s="15"/>
      <c r="AAJ85" s="15"/>
      <c r="AAK85" s="15"/>
      <c r="AAL85" s="15"/>
      <c r="AAM85" s="15"/>
      <c r="AAN85" s="15"/>
      <c r="AAO85" s="15"/>
      <c r="AAP85" s="15"/>
      <c r="AAQ85" s="15"/>
      <c r="AAR85" s="15"/>
      <c r="AAS85" s="15"/>
      <c r="AAT85" s="15"/>
      <c r="AAU85" s="15"/>
      <c r="AAV85" s="15"/>
      <c r="AAW85" s="15"/>
      <c r="AAX85" s="15"/>
      <c r="AAY85" s="15"/>
      <c r="AAZ85" s="15"/>
      <c r="ABA85" s="15"/>
      <c r="ABB85" s="15"/>
      <c r="ABC85" s="15"/>
      <c r="ABD85" s="15"/>
      <c r="ABE85" s="15"/>
      <c r="ABF85" s="15"/>
      <c r="ABG85" s="15"/>
      <c r="ABH85" s="15"/>
      <c r="ABI85" s="15"/>
      <c r="ABJ85" s="15"/>
      <c r="ABK85" s="15"/>
      <c r="ABL85" s="15"/>
      <c r="ABM85" s="15"/>
      <c r="ABN85" s="15"/>
      <c r="ABO85" s="15"/>
      <c r="ABP85" s="15"/>
      <c r="ABQ85" s="15"/>
      <c r="ABR85" s="15"/>
      <c r="ABS85" s="15"/>
      <c r="ABT85" s="15"/>
      <c r="ABU85" s="15"/>
      <c r="ABV85" s="15"/>
      <c r="ABW85" s="15"/>
      <c r="ABX85" s="15"/>
      <c r="ABY85" s="15"/>
      <c r="ABZ85" s="15"/>
      <c r="ACA85" s="15"/>
      <c r="ACB85" s="15"/>
      <c r="ACC85" s="15"/>
      <c r="ACD85" s="15"/>
      <c r="ACE85" s="15"/>
      <c r="ACF85" s="15"/>
      <c r="ACG85" s="15"/>
      <c r="ACH85" s="15"/>
      <c r="ACI85" s="15"/>
      <c r="ACJ85" s="15"/>
      <c r="ACK85" s="15"/>
      <c r="ACL85" s="15"/>
      <c r="ACM85" s="15"/>
      <c r="ACN85" s="15"/>
      <c r="ACO85" s="15"/>
      <c r="ACP85" s="15"/>
      <c r="ACQ85" s="15"/>
      <c r="ACR85" s="15"/>
      <c r="ACS85" s="15"/>
      <c r="ACT85" s="15"/>
      <c r="ACU85" s="15"/>
      <c r="ACV85" s="15"/>
      <c r="ACW85" s="15"/>
      <c r="ACX85" s="15"/>
      <c r="ACY85" s="15"/>
      <c r="ACZ85" s="15"/>
      <c r="ADA85" s="15"/>
      <c r="ADB85" s="15"/>
      <c r="ADC85" s="15"/>
      <c r="ADD85" s="15"/>
      <c r="ADE85" s="15"/>
      <c r="ADF85" s="15"/>
      <c r="ADG85" s="15"/>
      <c r="ADH85" s="15"/>
      <c r="ADI85" s="15"/>
      <c r="ADJ85" s="15"/>
      <c r="ADK85" s="15"/>
      <c r="ADL85" s="15"/>
      <c r="ADM85" s="15"/>
      <c r="ADN85" s="15"/>
      <c r="ADO85" s="15"/>
      <c r="ADP85" s="15"/>
      <c r="ADQ85" s="15"/>
      <c r="ADR85" s="15"/>
      <c r="ADS85" s="15"/>
      <c r="ADT85" s="15"/>
      <c r="ADU85" s="15"/>
      <c r="ADV85" s="15"/>
      <c r="ADW85" s="15"/>
      <c r="ADX85" s="15"/>
      <c r="ADY85" s="15"/>
      <c r="ADZ85" s="15"/>
      <c r="AEA85" s="15"/>
      <c r="AEB85" s="15"/>
      <c r="AEC85" s="15"/>
      <c r="AED85" s="15"/>
      <c r="AEE85" s="15"/>
      <c r="AEF85" s="15"/>
      <c r="AEG85" s="15"/>
      <c r="AEH85" s="15"/>
      <c r="AEI85" s="15"/>
      <c r="AEJ85" s="15"/>
      <c r="AEK85" s="15"/>
      <c r="AEL85" s="15"/>
      <c r="AEM85" s="15"/>
      <c r="AEN85" s="15"/>
      <c r="AEO85" s="15"/>
      <c r="AEP85" s="15"/>
      <c r="AEQ85" s="15"/>
      <c r="AER85" s="15"/>
      <c r="AES85" s="15"/>
      <c r="AET85" s="15"/>
      <c r="AEU85" s="15"/>
      <c r="AEV85" s="15"/>
      <c r="AEW85" s="15"/>
      <c r="AEX85" s="15"/>
      <c r="AEY85" s="15"/>
      <c r="AEZ85" s="15"/>
      <c r="AFA85" s="15"/>
      <c r="AFB85" s="15"/>
      <c r="AFC85" s="15"/>
      <c r="AFD85" s="15"/>
      <c r="AFE85" s="15"/>
      <c r="AFF85" s="15"/>
      <c r="AFG85" s="15"/>
      <c r="AFH85" s="15"/>
      <c r="AFI85" s="15"/>
      <c r="AFJ85" s="15"/>
      <c r="AFK85" s="15"/>
      <c r="AFL85" s="15"/>
      <c r="AFM85" s="15"/>
      <c r="AFN85" s="15"/>
      <c r="AFO85" s="15"/>
      <c r="AFP85" s="15"/>
      <c r="AFQ85" s="15"/>
      <c r="AFR85" s="15"/>
      <c r="AFS85" s="15"/>
      <c r="AFT85" s="15"/>
      <c r="AFU85" s="15"/>
      <c r="AFV85" s="15"/>
      <c r="AFW85" s="15"/>
      <c r="AFX85" s="15"/>
      <c r="AFY85" s="15"/>
      <c r="AFZ85" s="15"/>
      <c r="AGA85" s="15"/>
      <c r="AGB85" s="15"/>
      <c r="AGC85" s="15"/>
      <c r="AGD85" s="15"/>
      <c r="AGE85" s="15"/>
      <c r="AGF85" s="15"/>
      <c r="AGG85" s="15"/>
      <c r="AGH85" s="15"/>
      <c r="AGI85" s="15"/>
      <c r="AGJ85" s="15"/>
      <c r="AGK85" s="15"/>
      <c r="AGL85" s="15"/>
      <c r="AGM85" s="15"/>
      <c r="AGN85" s="15"/>
      <c r="AGO85" s="15"/>
      <c r="AGP85" s="15"/>
      <c r="AGQ85" s="15"/>
      <c r="AGR85" s="15"/>
      <c r="AGS85" s="15"/>
      <c r="AGT85" s="15"/>
      <c r="AGU85" s="15"/>
      <c r="AGV85" s="15"/>
      <c r="AGW85" s="15"/>
      <c r="AGX85" s="15"/>
      <c r="AGY85" s="15"/>
      <c r="AGZ85" s="15"/>
      <c r="AHA85" s="15"/>
      <c r="AHB85" s="15"/>
      <c r="AHC85" s="15"/>
      <c r="AHD85" s="15"/>
      <c r="AHE85" s="15"/>
      <c r="AHF85" s="15"/>
      <c r="AHG85" s="15"/>
      <c r="AHH85" s="15"/>
      <c r="AHI85" s="15"/>
      <c r="AHJ85" s="15"/>
      <c r="AHK85" s="15"/>
      <c r="AHL85" s="15"/>
      <c r="AHM85" s="15"/>
      <c r="AHN85" s="15"/>
      <c r="AHO85" s="15"/>
      <c r="AHP85" s="15"/>
      <c r="AHQ85" s="15"/>
      <c r="AHR85" s="15"/>
      <c r="AHS85" s="15"/>
      <c r="AHT85" s="15"/>
      <c r="AHU85" s="15"/>
      <c r="AHV85" s="15"/>
      <c r="AHW85" s="15"/>
      <c r="AHX85" s="15"/>
      <c r="AHY85" s="15"/>
      <c r="AHZ85" s="15"/>
      <c r="AIA85" s="15"/>
      <c r="AIB85" s="15"/>
      <c r="AIC85" s="15"/>
      <c r="AID85" s="15"/>
      <c r="AIE85" s="15"/>
      <c r="AIF85" s="15"/>
      <c r="AIG85" s="15"/>
      <c r="AIH85" s="15"/>
      <c r="AII85" s="15"/>
      <c r="AIJ85" s="15"/>
      <c r="AIK85" s="15"/>
      <c r="AIL85" s="15"/>
      <c r="AIM85" s="15"/>
      <c r="AIN85" s="15"/>
      <c r="AIO85" s="15"/>
      <c r="AIP85" s="15"/>
      <c r="AIQ85" s="15"/>
      <c r="AIR85" s="15"/>
      <c r="AIS85" s="15"/>
      <c r="AIT85" s="15"/>
      <c r="AIU85" s="15"/>
      <c r="AIV85" s="15"/>
      <c r="AIW85" s="15"/>
      <c r="AIX85" s="15"/>
      <c r="AIY85" s="15"/>
      <c r="AIZ85" s="15"/>
      <c r="AJA85" s="15"/>
      <c r="AJB85" s="15"/>
      <c r="AJC85" s="15"/>
      <c r="AJD85" s="15"/>
      <c r="AJE85" s="15"/>
      <c r="AJF85" s="15"/>
      <c r="AJG85" s="15"/>
      <c r="AJH85" s="15"/>
      <c r="AJI85" s="15"/>
      <c r="AJJ85" s="15"/>
      <c r="AJK85" s="15"/>
      <c r="AJL85" s="15"/>
      <c r="AJM85" s="15"/>
      <c r="AJN85" s="15"/>
      <c r="AJO85" s="15"/>
      <c r="AJP85" s="15"/>
      <c r="AJQ85" s="15"/>
      <c r="AJR85" s="15"/>
      <c r="AJS85" s="15"/>
      <c r="AJT85" s="15"/>
      <c r="AJU85" s="15"/>
      <c r="AJV85" s="15"/>
      <c r="AJW85" s="15"/>
      <c r="AJX85" s="15"/>
      <c r="AJY85" s="15"/>
      <c r="AJZ85" s="15"/>
      <c r="AKA85" s="15"/>
      <c r="AKB85" s="15"/>
      <c r="AKC85" s="15"/>
      <c r="AKD85" s="15"/>
      <c r="AKE85" s="15"/>
      <c r="AKF85" s="15"/>
      <c r="AKG85" s="15"/>
      <c r="AKH85" s="15"/>
      <c r="AKI85" s="15"/>
      <c r="AKJ85" s="15"/>
      <c r="AKK85" s="15"/>
      <c r="AKL85" s="15"/>
      <c r="AKM85" s="15"/>
      <c r="AKN85" s="15"/>
      <c r="AKO85" s="15"/>
      <c r="AKP85" s="15"/>
      <c r="AKQ85" s="15"/>
      <c r="AKR85" s="15"/>
      <c r="AKS85" s="15"/>
      <c r="AKT85" s="15"/>
      <c r="AKU85" s="15"/>
      <c r="AKV85" s="15"/>
      <c r="AKW85" s="15"/>
      <c r="AKX85" s="15"/>
      <c r="AKY85" s="15"/>
      <c r="AKZ85" s="15"/>
      <c r="ALA85" s="15"/>
      <c r="ALB85" s="15"/>
      <c r="ALC85" s="15"/>
      <c r="ALD85" s="15"/>
      <c r="ALE85" s="15"/>
      <c r="ALF85" s="15"/>
      <c r="ALG85" s="15"/>
      <c r="ALH85" s="15"/>
      <c r="ALI85" s="15"/>
      <c r="ALJ85" s="15"/>
      <c r="ALK85" s="15"/>
      <c r="ALL85" s="15"/>
      <c r="ALM85" s="15"/>
      <c r="ALN85" s="15"/>
      <c r="ALO85" s="15"/>
      <c r="ALP85" s="15"/>
      <c r="ALQ85" s="15"/>
      <c r="ALR85" s="15"/>
      <c r="ALS85" s="15"/>
      <c r="ALT85" s="15"/>
      <c r="ALU85" s="15"/>
      <c r="ALV85" s="15"/>
      <c r="ALW85" s="15"/>
      <c r="ALX85" s="15"/>
      <c r="ALY85" s="15"/>
      <c r="ALZ85" s="15"/>
      <c r="AMA85" s="15"/>
      <c r="AMB85" s="15"/>
      <c r="AMC85" s="15"/>
      <c r="AMD85" s="15"/>
      <c r="AME85" s="15"/>
      <c r="AMF85" s="15"/>
      <c r="AMG85" s="15"/>
      <c r="AMH85" s="15"/>
    </row>
    <row r="86" spans="1:1022" s="14" customFormat="1" ht="15.75" thickBot="1" x14ac:dyDescent="0.3">
      <c r="A86" s="448">
        <v>27</v>
      </c>
      <c r="B86" s="311" t="s">
        <v>94</v>
      </c>
      <c r="C86" s="596" t="s">
        <v>93</v>
      </c>
      <c r="D86" s="593" t="s">
        <v>89</v>
      </c>
      <c r="E86" s="48" t="s">
        <v>10</v>
      </c>
      <c r="F86" s="34" t="s">
        <v>55</v>
      </c>
      <c r="G86" s="225">
        <v>0</v>
      </c>
      <c r="H86" s="331">
        <f>SUM(G86:G88)</f>
        <v>0</v>
      </c>
      <c r="I86" s="23"/>
      <c r="J86" s="212">
        <v>80115</v>
      </c>
      <c r="K86" s="496"/>
      <c r="L86" s="95"/>
      <c r="M86" s="95"/>
      <c r="N86" s="3"/>
      <c r="O86" s="3"/>
      <c r="P86" s="3"/>
      <c r="Q86" s="90"/>
      <c r="R86" s="2"/>
      <c r="S86" s="2"/>
      <c r="T86" s="2"/>
      <c r="U86" s="2"/>
      <c r="V86" s="2"/>
      <c r="W86" s="2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15"/>
      <c r="JV86" s="15"/>
      <c r="JW86" s="15"/>
      <c r="JX86" s="15"/>
      <c r="JY86" s="15"/>
      <c r="JZ86" s="15"/>
      <c r="KA86" s="15"/>
      <c r="KB86" s="15"/>
      <c r="KC86" s="15"/>
      <c r="KD86" s="15"/>
      <c r="KE86" s="15"/>
      <c r="KF86" s="15"/>
      <c r="KG86" s="15"/>
      <c r="KH86" s="15"/>
      <c r="KI86" s="15"/>
      <c r="KJ86" s="15"/>
      <c r="KK86" s="15"/>
      <c r="KL86" s="15"/>
      <c r="KM86" s="15"/>
      <c r="KN86" s="15"/>
      <c r="KO86" s="15"/>
      <c r="KP86" s="15"/>
      <c r="KQ86" s="15"/>
      <c r="KR86" s="15"/>
      <c r="KS86" s="15"/>
      <c r="KT86" s="15"/>
      <c r="KU86" s="15"/>
      <c r="KV86" s="15"/>
      <c r="KW86" s="15"/>
      <c r="KX86" s="15"/>
      <c r="KY86" s="15"/>
      <c r="KZ86" s="15"/>
      <c r="LA86" s="15"/>
      <c r="LB86" s="15"/>
      <c r="LC86" s="15"/>
      <c r="LD86" s="15"/>
      <c r="LE86" s="15"/>
      <c r="LF86" s="15"/>
      <c r="LG86" s="15"/>
      <c r="LH86" s="15"/>
      <c r="LI86" s="15"/>
      <c r="LJ86" s="15"/>
      <c r="LK86" s="15"/>
      <c r="LL86" s="15"/>
      <c r="LM86" s="15"/>
      <c r="LN86" s="15"/>
      <c r="LO86" s="15"/>
      <c r="LP86" s="15"/>
      <c r="LQ86" s="15"/>
      <c r="LR86" s="15"/>
      <c r="LS86" s="15"/>
      <c r="LT86" s="15"/>
      <c r="LU86" s="15"/>
      <c r="LV86" s="15"/>
      <c r="LW86" s="15"/>
      <c r="LX86" s="15"/>
      <c r="LY86" s="15"/>
      <c r="LZ86" s="15"/>
      <c r="MA86" s="15"/>
      <c r="MB86" s="15"/>
      <c r="MC86" s="15"/>
      <c r="MD86" s="15"/>
      <c r="ME86" s="15"/>
      <c r="MF86" s="15"/>
      <c r="MG86" s="15"/>
      <c r="MH86" s="15"/>
      <c r="MI86" s="15"/>
      <c r="MJ86" s="15"/>
      <c r="MK86" s="15"/>
      <c r="ML86" s="15"/>
      <c r="MM86" s="15"/>
      <c r="MN86" s="15"/>
      <c r="MO86" s="15"/>
      <c r="MP86" s="15"/>
      <c r="MQ86" s="15"/>
      <c r="MR86" s="15"/>
      <c r="MS86" s="15"/>
      <c r="MT86" s="15"/>
      <c r="MU86" s="15"/>
      <c r="MV86" s="15"/>
      <c r="MW86" s="15"/>
      <c r="MX86" s="15"/>
      <c r="MY86" s="15"/>
      <c r="MZ86" s="15"/>
      <c r="NA86" s="15"/>
      <c r="NB86" s="15"/>
      <c r="NC86" s="15"/>
      <c r="ND86" s="15"/>
      <c r="NE86" s="15"/>
      <c r="NF86" s="15"/>
      <c r="NG86" s="15"/>
      <c r="NH86" s="15"/>
      <c r="NI86" s="15"/>
      <c r="NJ86" s="15"/>
      <c r="NK86" s="15"/>
      <c r="NL86" s="15"/>
      <c r="NM86" s="15"/>
      <c r="NN86" s="15"/>
      <c r="NO86" s="15"/>
      <c r="NP86" s="15"/>
      <c r="NQ86" s="15"/>
      <c r="NR86" s="15"/>
      <c r="NS86" s="15"/>
      <c r="NT86" s="15"/>
      <c r="NU86" s="15"/>
      <c r="NV86" s="15"/>
      <c r="NW86" s="15"/>
      <c r="NX86" s="15"/>
      <c r="NY86" s="15"/>
      <c r="NZ86" s="15"/>
      <c r="OA86" s="15"/>
      <c r="OB86" s="15"/>
      <c r="OC86" s="15"/>
      <c r="OD86" s="15"/>
      <c r="OE86" s="15"/>
      <c r="OF86" s="15"/>
      <c r="OG86" s="15"/>
      <c r="OH86" s="15"/>
      <c r="OI86" s="15"/>
      <c r="OJ86" s="15"/>
      <c r="OK86" s="15"/>
      <c r="OL86" s="15"/>
      <c r="OM86" s="15"/>
      <c r="ON86" s="15"/>
      <c r="OO86" s="15"/>
      <c r="OP86" s="15"/>
      <c r="OQ86" s="15"/>
      <c r="OR86" s="15"/>
      <c r="OS86" s="15"/>
      <c r="OT86" s="15"/>
      <c r="OU86" s="15"/>
      <c r="OV86" s="15"/>
      <c r="OW86" s="15"/>
      <c r="OX86" s="15"/>
      <c r="OY86" s="15"/>
      <c r="OZ86" s="15"/>
      <c r="PA86" s="15"/>
      <c r="PB86" s="15"/>
      <c r="PC86" s="15"/>
      <c r="PD86" s="15"/>
      <c r="PE86" s="15"/>
      <c r="PF86" s="15"/>
      <c r="PG86" s="15"/>
      <c r="PH86" s="15"/>
      <c r="PI86" s="15"/>
      <c r="PJ86" s="15"/>
      <c r="PK86" s="15"/>
      <c r="PL86" s="15"/>
      <c r="PM86" s="15"/>
      <c r="PN86" s="15"/>
      <c r="PO86" s="15"/>
      <c r="PP86" s="15"/>
      <c r="PQ86" s="15"/>
      <c r="PR86" s="15"/>
      <c r="PS86" s="15"/>
      <c r="PT86" s="15"/>
      <c r="PU86" s="15"/>
      <c r="PV86" s="15"/>
      <c r="PW86" s="15"/>
      <c r="PX86" s="15"/>
      <c r="PY86" s="15"/>
      <c r="PZ86" s="15"/>
      <c r="QA86" s="15"/>
      <c r="QB86" s="15"/>
      <c r="QC86" s="15"/>
      <c r="QD86" s="15"/>
      <c r="QE86" s="15"/>
      <c r="QF86" s="15"/>
      <c r="QG86" s="15"/>
      <c r="QH86" s="15"/>
      <c r="QI86" s="15"/>
      <c r="QJ86" s="15"/>
      <c r="QK86" s="15"/>
      <c r="QL86" s="15"/>
      <c r="QM86" s="15"/>
      <c r="QN86" s="15"/>
      <c r="QO86" s="15"/>
      <c r="QP86" s="15"/>
      <c r="QQ86" s="15"/>
      <c r="QR86" s="15"/>
      <c r="QS86" s="15"/>
      <c r="QT86" s="15"/>
      <c r="QU86" s="15"/>
      <c r="QV86" s="15"/>
      <c r="QW86" s="15"/>
      <c r="QX86" s="15"/>
      <c r="QY86" s="15"/>
      <c r="QZ86" s="15"/>
      <c r="RA86" s="15"/>
      <c r="RB86" s="15"/>
      <c r="RC86" s="15"/>
      <c r="RD86" s="15"/>
      <c r="RE86" s="15"/>
      <c r="RF86" s="15"/>
      <c r="RG86" s="15"/>
      <c r="RH86" s="15"/>
      <c r="RI86" s="15"/>
      <c r="RJ86" s="15"/>
      <c r="RK86" s="15"/>
      <c r="RL86" s="15"/>
      <c r="RM86" s="15"/>
      <c r="RN86" s="15"/>
      <c r="RO86" s="15"/>
      <c r="RP86" s="15"/>
      <c r="RQ86" s="15"/>
      <c r="RR86" s="15"/>
      <c r="RS86" s="15"/>
      <c r="RT86" s="15"/>
      <c r="RU86" s="15"/>
      <c r="RV86" s="15"/>
      <c r="RW86" s="15"/>
      <c r="RX86" s="15"/>
      <c r="RY86" s="15"/>
      <c r="RZ86" s="15"/>
      <c r="SA86" s="15"/>
      <c r="SB86" s="15"/>
      <c r="SC86" s="15"/>
      <c r="SD86" s="15"/>
      <c r="SE86" s="15"/>
      <c r="SF86" s="15"/>
      <c r="SG86" s="15"/>
      <c r="SH86" s="15"/>
      <c r="SI86" s="15"/>
      <c r="SJ86" s="15"/>
      <c r="SK86" s="15"/>
      <c r="SL86" s="15"/>
      <c r="SM86" s="15"/>
      <c r="SN86" s="15"/>
      <c r="SO86" s="15"/>
      <c r="SP86" s="15"/>
      <c r="SQ86" s="15"/>
      <c r="SR86" s="15"/>
      <c r="SS86" s="15"/>
      <c r="ST86" s="15"/>
      <c r="SU86" s="15"/>
      <c r="SV86" s="15"/>
      <c r="SW86" s="15"/>
      <c r="SX86" s="15"/>
      <c r="SY86" s="15"/>
      <c r="SZ86" s="15"/>
      <c r="TA86" s="15"/>
      <c r="TB86" s="15"/>
      <c r="TC86" s="15"/>
      <c r="TD86" s="15"/>
      <c r="TE86" s="15"/>
      <c r="TF86" s="15"/>
      <c r="TG86" s="15"/>
      <c r="TH86" s="15"/>
      <c r="TI86" s="15"/>
      <c r="TJ86" s="15"/>
      <c r="TK86" s="15"/>
      <c r="TL86" s="15"/>
      <c r="TM86" s="15"/>
      <c r="TN86" s="15"/>
      <c r="TO86" s="15"/>
      <c r="TP86" s="15"/>
      <c r="TQ86" s="15"/>
      <c r="TR86" s="15"/>
      <c r="TS86" s="15"/>
      <c r="TT86" s="15"/>
      <c r="TU86" s="15"/>
      <c r="TV86" s="15"/>
      <c r="TW86" s="15"/>
      <c r="TX86" s="15"/>
      <c r="TY86" s="15"/>
      <c r="TZ86" s="15"/>
      <c r="UA86" s="15"/>
      <c r="UB86" s="15"/>
      <c r="UC86" s="15"/>
      <c r="UD86" s="15"/>
      <c r="UE86" s="15"/>
      <c r="UF86" s="15"/>
      <c r="UG86" s="15"/>
      <c r="UH86" s="15"/>
      <c r="UI86" s="15"/>
      <c r="UJ86" s="15"/>
      <c r="UK86" s="15"/>
      <c r="UL86" s="15"/>
      <c r="UM86" s="15"/>
      <c r="UN86" s="15"/>
      <c r="UO86" s="15"/>
      <c r="UP86" s="15"/>
      <c r="UQ86" s="15"/>
      <c r="UR86" s="15"/>
      <c r="US86" s="15"/>
      <c r="UT86" s="15"/>
      <c r="UU86" s="15"/>
      <c r="UV86" s="15"/>
      <c r="UW86" s="15"/>
      <c r="UX86" s="15"/>
      <c r="UY86" s="15"/>
      <c r="UZ86" s="15"/>
      <c r="VA86" s="15"/>
      <c r="VB86" s="15"/>
      <c r="VC86" s="15"/>
      <c r="VD86" s="15"/>
      <c r="VE86" s="15"/>
      <c r="VF86" s="15"/>
      <c r="VG86" s="15"/>
      <c r="VH86" s="15"/>
      <c r="VI86" s="15"/>
      <c r="VJ86" s="15"/>
      <c r="VK86" s="15"/>
      <c r="VL86" s="15"/>
      <c r="VM86" s="15"/>
      <c r="VN86" s="15"/>
      <c r="VO86" s="15"/>
      <c r="VP86" s="15"/>
      <c r="VQ86" s="15"/>
      <c r="VR86" s="15"/>
      <c r="VS86" s="15"/>
      <c r="VT86" s="15"/>
      <c r="VU86" s="15"/>
      <c r="VV86" s="15"/>
      <c r="VW86" s="15"/>
      <c r="VX86" s="15"/>
      <c r="VY86" s="15"/>
      <c r="VZ86" s="15"/>
      <c r="WA86" s="15"/>
      <c r="WB86" s="15"/>
      <c r="WC86" s="15"/>
      <c r="WD86" s="15"/>
      <c r="WE86" s="15"/>
      <c r="WF86" s="15"/>
      <c r="WG86" s="15"/>
      <c r="WH86" s="15"/>
      <c r="WI86" s="15"/>
      <c r="WJ86" s="15"/>
      <c r="WK86" s="15"/>
      <c r="WL86" s="15"/>
      <c r="WM86" s="15"/>
      <c r="WN86" s="15"/>
      <c r="WO86" s="15"/>
      <c r="WP86" s="15"/>
      <c r="WQ86" s="15"/>
      <c r="WR86" s="15"/>
      <c r="WS86" s="15"/>
      <c r="WT86" s="15"/>
      <c r="WU86" s="15"/>
      <c r="WV86" s="15"/>
      <c r="WW86" s="15"/>
      <c r="WX86" s="15"/>
      <c r="WY86" s="15"/>
      <c r="WZ86" s="15"/>
      <c r="XA86" s="15"/>
      <c r="XB86" s="15"/>
      <c r="XC86" s="15"/>
      <c r="XD86" s="15"/>
      <c r="XE86" s="15"/>
      <c r="XF86" s="15"/>
      <c r="XG86" s="15"/>
      <c r="XH86" s="15"/>
      <c r="XI86" s="15"/>
      <c r="XJ86" s="15"/>
      <c r="XK86" s="15"/>
      <c r="XL86" s="15"/>
      <c r="XM86" s="15"/>
      <c r="XN86" s="15"/>
      <c r="XO86" s="15"/>
      <c r="XP86" s="15"/>
      <c r="XQ86" s="15"/>
      <c r="XR86" s="15"/>
      <c r="XS86" s="15"/>
      <c r="XT86" s="15"/>
      <c r="XU86" s="15"/>
      <c r="XV86" s="15"/>
      <c r="XW86" s="15"/>
      <c r="XX86" s="15"/>
      <c r="XY86" s="15"/>
      <c r="XZ86" s="15"/>
      <c r="YA86" s="15"/>
      <c r="YB86" s="15"/>
      <c r="YC86" s="15"/>
      <c r="YD86" s="15"/>
      <c r="YE86" s="15"/>
      <c r="YF86" s="15"/>
      <c r="YG86" s="15"/>
      <c r="YH86" s="15"/>
      <c r="YI86" s="15"/>
      <c r="YJ86" s="15"/>
      <c r="YK86" s="15"/>
      <c r="YL86" s="15"/>
      <c r="YM86" s="15"/>
      <c r="YN86" s="15"/>
      <c r="YO86" s="15"/>
      <c r="YP86" s="15"/>
      <c r="YQ86" s="15"/>
      <c r="YR86" s="15"/>
      <c r="YS86" s="15"/>
      <c r="YT86" s="15"/>
      <c r="YU86" s="15"/>
      <c r="YV86" s="15"/>
      <c r="YW86" s="15"/>
      <c r="YX86" s="15"/>
      <c r="YY86" s="15"/>
      <c r="YZ86" s="15"/>
      <c r="ZA86" s="15"/>
      <c r="ZB86" s="15"/>
      <c r="ZC86" s="15"/>
      <c r="ZD86" s="15"/>
      <c r="ZE86" s="15"/>
      <c r="ZF86" s="15"/>
      <c r="ZG86" s="15"/>
      <c r="ZH86" s="15"/>
      <c r="ZI86" s="15"/>
      <c r="ZJ86" s="15"/>
      <c r="ZK86" s="15"/>
      <c r="ZL86" s="15"/>
      <c r="ZM86" s="15"/>
      <c r="ZN86" s="15"/>
      <c r="ZO86" s="15"/>
      <c r="ZP86" s="15"/>
      <c r="ZQ86" s="15"/>
      <c r="ZR86" s="15"/>
      <c r="ZS86" s="15"/>
      <c r="ZT86" s="15"/>
      <c r="ZU86" s="15"/>
      <c r="ZV86" s="15"/>
      <c r="ZW86" s="15"/>
      <c r="ZX86" s="15"/>
      <c r="ZY86" s="15"/>
      <c r="ZZ86" s="15"/>
      <c r="AAA86" s="15"/>
      <c r="AAB86" s="15"/>
      <c r="AAC86" s="15"/>
      <c r="AAD86" s="15"/>
      <c r="AAE86" s="15"/>
      <c r="AAF86" s="15"/>
      <c r="AAG86" s="15"/>
      <c r="AAH86" s="15"/>
      <c r="AAI86" s="15"/>
      <c r="AAJ86" s="15"/>
      <c r="AAK86" s="15"/>
      <c r="AAL86" s="15"/>
      <c r="AAM86" s="15"/>
      <c r="AAN86" s="15"/>
      <c r="AAO86" s="15"/>
      <c r="AAP86" s="15"/>
      <c r="AAQ86" s="15"/>
      <c r="AAR86" s="15"/>
      <c r="AAS86" s="15"/>
      <c r="AAT86" s="15"/>
      <c r="AAU86" s="15"/>
      <c r="AAV86" s="15"/>
      <c r="AAW86" s="15"/>
      <c r="AAX86" s="15"/>
      <c r="AAY86" s="15"/>
      <c r="AAZ86" s="15"/>
      <c r="ABA86" s="15"/>
      <c r="ABB86" s="15"/>
      <c r="ABC86" s="15"/>
      <c r="ABD86" s="15"/>
      <c r="ABE86" s="15"/>
      <c r="ABF86" s="15"/>
      <c r="ABG86" s="15"/>
      <c r="ABH86" s="15"/>
      <c r="ABI86" s="15"/>
      <c r="ABJ86" s="15"/>
      <c r="ABK86" s="15"/>
      <c r="ABL86" s="15"/>
      <c r="ABM86" s="15"/>
      <c r="ABN86" s="15"/>
      <c r="ABO86" s="15"/>
      <c r="ABP86" s="15"/>
      <c r="ABQ86" s="15"/>
      <c r="ABR86" s="15"/>
      <c r="ABS86" s="15"/>
      <c r="ABT86" s="15"/>
      <c r="ABU86" s="15"/>
      <c r="ABV86" s="15"/>
      <c r="ABW86" s="15"/>
      <c r="ABX86" s="15"/>
      <c r="ABY86" s="15"/>
      <c r="ABZ86" s="15"/>
      <c r="ACA86" s="15"/>
      <c r="ACB86" s="15"/>
      <c r="ACC86" s="15"/>
      <c r="ACD86" s="15"/>
      <c r="ACE86" s="15"/>
      <c r="ACF86" s="15"/>
      <c r="ACG86" s="15"/>
      <c r="ACH86" s="15"/>
      <c r="ACI86" s="15"/>
      <c r="ACJ86" s="15"/>
      <c r="ACK86" s="15"/>
      <c r="ACL86" s="15"/>
      <c r="ACM86" s="15"/>
      <c r="ACN86" s="15"/>
      <c r="ACO86" s="15"/>
      <c r="ACP86" s="15"/>
      <c r="ACQ86" s="15"/>
      <c r="ACR86" s="15"/>
      <c r="ACS86" s="15"/>
      <c r="ACT86" s="15"/>
      <c r="ACU86" s="15"/>
      <c r="ACV86" s="15"/>
      <c r="ACW86" s="15"/>
      <c r="ACX86" s="15"/>
      <c r="ACY86" s="15"/>
      <c r="ACZ86" s="15"/>
      <c r="ADA86" s="15"/>
      <c r="ADB86" s="15"/>
      <c r="ADC86" s="15"/>
      <c r="ADD86" s="15"/>
      <c r="ADE86" s="15"/>
      <c r="ADF86" s="15"/>
      <c r="ADG86" s="15"/>
      <c r="ADH86" s="15"/>
      <c r="ADI86" s="15"/>
      <c r="ADJ86" s="15"/>
      <c r="ADK86" s="15"/>
      <c r="ADL86" s="15"/>
      <c r="ADM86" s="15"/>
      <c r="ADN86" s="15"/>
      <c r="ADO86" s="15"/>
      <c r="ADP86" s="15"/>
      <c r="ADQ86" s="15"/>
      <c r="ADR86" s="15"/>
      <c r="ADS86" s="15"/>
      <c r="ADT86" s="15"/>
      <c r="ADU86" s="15"/>
      <c r="ADV86" s="15"/>
      <c r="ADW86" s="15"/>
      <c r="ADX86" s="15"/>
      <c r="ADY86" s="15"/>
      <c r="ADZ86" s="15"/>
      <c r="AEA86" s="15"/>
      <c r="AEB86" s="15"/>
      <c r="AEC86" s="15"/>
      <c r="AED86" s="15"/>
      <c r="AEE86" s="15"/>
      <c r="AEF86" s="15"/>
      <c r="AEG86" s="15"/>
      <c r="AEH86" s="15"/>
      <c r="AEI86" s="15"/>
      <c r="AEJ86" s="15"/>
      <c r="AEK86" s="15"/>
      <c r="AEL86" s="15"/>
      <c r="AEM86" s="15"/>
      <c r="AEN86" s="15"/>
      <c r="AEO86" s="15"/>
      <c r="AEP86" s="15"/>
      <c r="AEQ86" s="15"/>
      <c r="AER86" s="15"/>
      <c r="AES86" s="15"/>
      <c r="AET86" s="15"/>
      <c r="AEU86" s="15"/>
      <c r="AEV86" s="15"/>
      <c r="AEW86" s="15"/>
      <c r="AEX86" s="15"/>
      <c r="AEY86" s="15"/>
      <c r="AEZ86" s="15"/>
      <c r="AFA86" s="15"/>
      <c r="AFB86" s="15"/>
      <c r="AFC86" s="15"/>
      <c r="AFD86" s="15"/>
      <c r="AFE86" s="15"/>
      <c r="AFF86" s="15"/>
      <c r="AFG86" s="15"/>
      <c r="AFH86" s="15"/>
      <c r="AFI86" s="15"/>
      <c r="AFJ86" s="15"/>
      <c r="AFK86" s="15"/>
      <c r="AFL86" s="15"/>
      <c r="AFM86" s="15"/>
      <c r="AFN86" s="15"/>
      <c r="AFO86" s="15"/>
      <c r="AFP86" s="15"/>
      <c r="AFQ86" s="15"/>
      <c r="AFR86" s="15"/>
      <c r="AFS86" s="15"/>
      <c r="AFT86" s="15"/>
      <c r="AFU86" s="15"/>
      <c r="AFV86" s="15"/>
      <c r="AFW86" s="15"/>
      <c r="AFX86" s="15"/>
      <c r="AFY86" s="15"/>
      <c r="AFZ86" s="15"/>
      <c r="AGA86" s="15"/>
      <c r="AGB86" s="15"/>
      <c r="AGC86" s="15"/>
      <c r="AGD86" s="15"/>
      <c r="AGE86" s="15"/>
      <c r="AGF86" s="15"/>
      <c r="AGG86" s="15"/>
      <c r="AGH86" s="15"/>
      <c r="AGI86" s="15"/>
      <c r="AGJ86" s="15"/>
      <c r="AGK86" s="15"/>
      <c r="AGL86" s="15"/>
      <c r="AGM86" s="15"/>
      <c r="AGN86" s="15"/>
      <c r="AGO86" s="15"/>
      <c r="AGP86" s="15"/>
      <c r="AGQ86" s="15"/>
      <c r="AGR86" s="15"/>
      <c r="AGS86" s="15"/>
      <c r="AGT86" s="15"/>
      <c r="AGU86" s="15"/>
      <c r="AGV86" s="15"/>
      <c r="AGW86" s="15"/>
      <c r="AGX86" s="15"/>
      <c r="AGY86" s="15"/>
      <c r="AGZ86" s="15"/>
      <c r="AHA86" s="15"/>
      <c r="AHB86" s="15"/>
      <c r="AHC86" s="15"/>
      <c r="AHD86" s="15"/>
      <c r="AHE86" s="15"/>
      <c r="AHF86" s="15"/>
      <c r="AHG86" s="15"/>
      <c r="AHH86" s="15"/>
      <c r="AHI86" s="15"/>
      <c r="AHJ86" s="15"/>
      <c r="AHK86" s="15"/>
      <c r="AHL86" s="15"/>
      <c r="AHM86" s="15"/>
      <c r="AHN86" s="15"/>
      <c r="AHO86" s="15"/>
      <c r="AHP86" s="15"/>
      <c r="AHQ86" s="15"/>
      <c r="AHR86" s="15"/>
      <c r="AHS86" s="15"/>
      <c r="AHT86" s="15"/>
      <c r="AHU86" s="15"/>
      <c r="AHV86" s="15"/>
      <c r="AHW86" s="15"/>
      <c r="AHX86" s="15"/>
      <c r="AHY86" s="15"/>
      <c r="AHZ86" s="15"/>
      <c r="AIA86" s="15"/>
      <c r="AIB86" s="15"/>
      <c r="AIC86" s="15"/>
      <c r="AID86" s="15"/>
      <c r="AIE86" s="15"/>
      <c r="AIF86" s="15"/>
      <c r="AIG86" s="15"/>
      <c r="AIH86" s="15"/>
      <c r="AII86" s="15"/>
      <c r="AIJ86" s="15"/>
      <c r="AIK86" s="15"/>
      <c r="AIL86" s="15"/>
      <c r="AIM86" s="15"/>
      <c r="AIN86" s="15"/>
      <c r="AIO86" s="15"/>
      <c r="AIP86" s="15"/>
      <c r="AIQ86" s="15"/>
      <c r="AIR86" s="15"/>
      <c r="AIS86" s="15"/>
      <c r="AIT86" s="15"/>
      <c r="AIU86" s="15"/>
      <c r="AIV86" s="15"/>
      <c r="AIW86" s="15"/>
      <c r="AIX86" s="15"/>
      <c r="AIY86" s="15"/>
      <c r="AIZ86" s="15"/>
      <c r="AJA86" s="15"/>
      <c r="AJB86" s="15"/>
      <c r="AJC86" s="15"/>
      <c r="AJD86" s="15"/>
      <c r="AJE86" s="15"/>
      <c r="AJF86" s="15"/>
      <c r="AJG86" s="15"/>
      <c r="AJH86" s="15"/>
      <c r="AJI86" s="15"/>
      <c r="AJJ86" s="15"/>
      <c r="AJK86" s="15"/>
      <c r="AJL86" s="15"/>
      <c r="AJM86" s="15"/>
      <c r="AJN86" s="15"/>
      <c r="AJO86" s="15"/>
      <c r="AJP86" s="15"/>
      <c r="AJQ86" s="15"/>
      <c r="AJR86" s="15"/>
      <c r="AJS86" s="15"/>
      <c r="AJT86" s="15"/>
      <c r="AJU86" s="15"/>
      <c r="AJV86" s="15"/>
      <c r="AJW86" s="15"/>
      <c r="AJX86" s="15"/>
      <c r="AJY86" s="15"/>
      <c r="AJZ86" s="15"/>
      <c r="AKA86" s="15"/>
      <c r="AKB86" s="15"/>
      <c r="AKC86" s="15"/>
      <c r="AKD86" s="15"/>
      <c r="AKE86" s="15"/>
      <c r="AKF86" s="15"/>
      <c r="AKG86" s="15"/>
      <c r="AKH86" s="15"/>
      <c r="AKI86" s="15"/>
      <c r="AKJ86" s="15"/>
      <c r="AKK86" s="15"/>
      <c r="AKL86" s="15"/>
      <c r="AKM86" s="15"/>
      <c r="AKN86" s="15"/>
      <c r="AKO86" s="15"/>
      <c r="AKP86" s="15"/>
      <c r="AKQ86" s="15"/>
      <c r="AKR86" s="15"/>
      <c r="AKS86" s="15"/>
      <c r="AKT86" s="15"/>
      <c r="AKU86" s="15"/>
      <c r="AKV86" s="15"/>
      <c r="AKW86" s="15"/>
      <c r="AKX86" s="15"/>
      <c r="AKY86" s="15"/>
      <c r="AKZ86" s="15"/>
      <c r="ALA86" s="15"/>
      <c r="ALB86" s="15"/>
      <c r="ALC86" s="15"/>
      <c r="ALD86" s="15"/>
      <c r="ALE86" s="15"/>
      <c r="ALF86" s="15"/>
      <c r="ALG86" s="15"/>
      <c r="ALH86" s="15"/>
      <c r="ALI86" s="15"/>
      <c r="ALJ86" s="15"/>
      <c r="ALK86" s="15"/>
      <c r="ALL86" s="15"/>
      <c r="ALM86" s="15"/>
      <c r="ALN86" s="15"/>
      <c r="ALO86" s="15"/>
      <c r="ALP86" s="15"/>
      <c r="ALQ86" s="15"/>
      <c r="ALR86" s="15"/>
      <c r="ALS86" s="15"/>
      <c r="ALT86" s="15"/>
      <c r="ALU86" s="15"/>
      <c r="ALV86" s="15"/>
      <c r="ALW86" s="15"/>
      <c r="ALX86" s="15"/>
      <c r="ALY86" s="15"/>
      <c r="ALZ86" s="15"/>
      <c r="AMA86" s="15"/>
      <c r="AMB86" s="15"/>
      <c r="AMC86" s="15"/>
      <c r="AMD86" s="15"/>
      <c r="AME86" s="15"/>
      <c r="AMF86" s="15"/>
      <c r="AMG86" s="15"/>
      <c r="AMH86" s="15"/>
    </row>
    <row r="87" spans="1:1022" ht="15.75" thickBot="1" x14ac:dyDescent="0.3">
      <c r="A87" s="449"/>
      <c r="B87" s="312"/>
      <c r="C87" s="597"/>
      <c r="D87" s="594"/>
      <c r="E87" s="41" t="s">
        <v>88</v>
      </c>
      <c r="F87" s="34" t="s">
        <v>55</v>
      </c>
      <c r="G87" s="225">
        <v>0</v>
      </c>
      <c r="H87" s="332"/>
      <c r="I87" s="25"/>
      <c r="J87" s="154">
        <v>80115</v>
      </c>
      <c r="K87" s="496"/>
      <c r="L87" s="95"/>
      <c r="M87" s="95"/>
      <c r="N87" s="3"/>
    </row>
    <row r="88" spans="1:1022" ht="30.75" thickBot="1" x14ac:dyDescent="0.3">
      <c r="A88" s="450"/>
      <c r="B88" s="313"/>
      <c r="C88" s="598"/>
      <c r="D88" s="595"/>
      <c r="E88" s="62" t="s">
        <v>92</v>
      </c>
      <c r="F88" s="34" t="s">
        <v>55</v>
      </c>
      <c r="G88" s="225">
        <v>0</v>
      </c>
      <c r="H88" s="333"/>
      <c r="I88" s="25"/>
      <c r="J88" s="213">
        <v>80115</v>
      </c>
      <c r="K88" s="496"/>
      <c r="L88" s="95"/>
      <c r="M88" s="95"/>
      <c r="N88" s="3"/>
    </row>
    <row r="89" spans="1:1022" ht="15.75" thickBot="1" x14ac:dyDescent="0.3">
      <c r="A89" s="549">
        <v>28</v>
      </c>
      <c r="B89" s="433" t="s">
        <v>91</v>
      </c>
      <c r="C89" s="443" t="s">
        <v>185</v>
      </c>
      <c r="D89" s="437" t="s">
        <v>90</v>
      </c>
      <c r="E89" s="114" t="s">
        <v>10</v>
      </c>
      <c r="F89" s="99" t="s">
        <v>55</v>
      </c>
      <c r="G89" s="224">
        <v>0</v>
      </c>
      <c r="H89" s="374">
        <f>SUM(G89:G92)</f>
        <v>0</v>
      </c>
      <c r="I89" s="25"/>
      <c r="J89" s="214">
        <v>80140</v>
      </c>
      <c r="K89" s="496"/>
      <c r="L89" s="95"/>
      <c r="M89" s="95"/>
      <c r="N89" s="3"/>
    </row>
    <row r="90" spans="1:1022" s="14" customFormat="1" ht="15.75" thickBot="1" x14ac:dyDescent="0.3">
      <c r="A90" s="550"/>
      <c r="B90" s="434"/>
      <c r="C90" s="444"/>
      <c r="D90" s="438"/>
      <c r="E90" s="107" t="s">
        <v>88</v>
      </c>
      <c r="F90" s="99" t="s">
        <v>55</v>
      </c>
      <c r="G90" s="224">
        <v>0</v>
      </c>
      <c r="H90" s="603"/>
      <c r="I90" s="25"/>
      <c r="J90" s="155">
        <v>80140</v>
      </c>
      <c r="K90" s="496"/>
      <c r="L90" s="95"/>
      <c r="M90" s="95"/>
      <c r="N90" s="3"/>
      <c r="O90" s="3"/>
      <c r="P90" s="3"/>
      <c r="Q90" s="90"/>
      <c r="R90" s="2"/>
      <c r="S90" s="2"/>
      <c r="T90" s="2"/>
      <c r="U90" s="2"/>
      <c r="V90" s="2"/>
      <c r="W90" s="2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15"/>
      <c r="JV90" s="15"/>
      <c r="JW90" s="15"/>
      <c r="JX90" s="15"/>
      <c r="JY90" s="15"/>
      <c r="JZ90" s="15"/>
      <c r="KA90" s="15"/>
      <c r="KB90" s="15"/>
      <c r="KC90" s="15"/>
      <c r="KD90" s="15"/>
      <c r="KE90" s="15"/>
      <c r="KF90" s="15"/>
      <c r="KG90" s="15"/>
      <c r="KH90" s="15"/>
      <c r="KI90" s="15"/>
      <c r="KJ90" s="15"/>
      <c r="KK90" s="15"/>
      <c r="KL90" s="15"/>
      <c r="KM90" s="15"/>
      <c r="KN90" s="15"/>
      <c r="KO90" s="15"/>
      <c r="KP90" s="15"/>
      <c r="KQ90" s="15"/>
      <c r="KR90" s="15"/>
      <c r="KS90" s="15"/>
      <c r="KT90" s="15"/>
      <c r="KU90" s="15"/>
      <c r="KV90" s="15"/>
      <c r="KW90" s="15"/>
      <c r="KX90" s="15"/>
      <c r="KY90" s="15"/>
      <c r="KZ90" s="15"/>
      <c r="LA90" s="15"/>
      <c r="LB90" s="15"/>
      <c r="LC90" s="15"/>
      <c r="LD90" s="15"/>
      <c r="LE90" s="15"/>
      <c r="LF90" s="15"/>
      <c r="LG90" s="15"/>
      <c r="LH90" s="15"/>
      <c r="LI90" s="15"/>
      <c r="LJ90" s="15"/>
      <c r="LK90" s="15"/>
      <c r="LL90" s="15"/>
      <c r="LM90" s="15"/>
      <c r="LN90" s="15"/>
      <c r="LO90" s="15"/>
      <c r="LP90" s="15"/>
      <c r="LQ90" s="15"/>
      <c r="LR90" s="15"/>
      <c r="LS90" s="15"/>
      <c r="LT90" s="15"/>
      <c r="LU90" s="15"/>
      <c r="LV90" s="15"/>
      <c r="LW90" s="15"/>
      <c r="LX90" s="15"/>
      <c r="LY90" s="15"/>
      <c r="LZ90" s="15"/>
      <c r="MA90" s="15"/>
      <c r="MB90" s="15"/>
      <c r="MC90" s="15"/>
      <c r="MD90" s="15"/>
      <c r="ME90" s="15"/>
      <c r="MF90" s="15"/>
      <c r="MG90" s="15"/>
      <c r="MH90" s="15"/>
      <c r="MI90" s="15"/>
      <c r="MJ90" s="15"/>
      <c r="MK90" s="15"/>
      <c r="ML90" s="15"/>
      <c r="MM90" s="15"/>
      <c r="MN90" s="15"/>
      <c r="MO90" s="15"/>
      <c r="MP90" s="15"/>
      <c r="MQ90" s="15"/>
      <c r="MR90" s="15"/>
      <c r="MS90" s="15"/>
      <c r="MT90" s="15"/>
      <c r="MU90" s="15"/>
      <c r="MV90" s="15"/>
      <c r="MW90" s="15"/>
      <c r="MX90" s="15"/>
      <c r="MY90" s="15"/>
      <c r="MZ90" s="15"/>
      <c r="NA90" s="15"/>
      <c r="NB90" s="15"/>
      <c r="NC90" s="15"/>
      <c r="ND90" s="15"/>
      <c r="NE90" s="15"/>
      <c r="NF90" s="15"/>
      <c r="NG90" s="15"/>
      <c r="NH90" s="15"/>
      <c r="NI90" s="15"/>
      <c r="NJ90" s="15"/>
      <c r="NK90" s="15"/>
      <c r="NL90" s="15"/>
      <c r="NM90" s="15"/>
      <c r="NN90" s="15"/>
      <c r="NO90" s="15"/>
      <c r="NP90" s="15"/>
      <c r="NQ90" s="15"/>
      <c r="NR90" s="15"/>
      <c r="NS90" s="15"/>
      <c r="NT90" s="15"/>
      <c r="NU90" s="15"/>
      <c r="NV90" s="15"/>
      <c r="NW90" s="15"/>
      <c r="NX90" s="15"/>
      <c r="NY90" s="15"/>
      <c r="NZ90" s="15"/>
      <c r="OA90" s="15"/>
      <c r="OB90" s="15"/>
      <c r="OC90" s="15"/>
      <c r="OD90" s="15"/>
      <c r="OE90" s="15"/>
      <c r="OF90" s="15"/>
      <c r="OG90" s="15"/>
      <c r="OH90" s="15"/>
      <c r="OI90" s="15"/>
      <c r="OJ90" s="15"/>
      <c r="OK90" s="15"/>
      <c r="OL90" s="15"/>
      <c r="OM90" s="15"/>
      <c r="ON90" s="15"/>
      <c r="OO90" s="15"/>
      <c r="OP90" s="15"/>
      <c r="OQ90" s="15"/>
      <c r="OR90" s="15"/>
      <c r="OS90" s="15"/>
      <c r="OT90" s="15"/>
      <c r="OU90" s="15"/>
      <c r="OV90" s="15"/>
      <c r="OW90" s="15"/>
      <c r="OX90" s="15"/>
      <c r="OY90" s="15"/>
      <c r="OZ90" s="15"/>
      <c r="PA90" s="15"/>
      <c r="PB90" s="15"/>
      <c r="PC90" s="15"/>
      <c r="PD90" s="15"/>
      <c r="PE90" s="15"/>
      <c r="PF90" s="15"/>
      <c r="PG90" s="15"/>
      <c r="PH90" s="15"/>
      <c r="PI90" s="15"/>
      <c r="PJ90" s="15"/>
      <c r="PK90" s="15"/>
      <c r="PL90" s="15"/>
      <c r="PM90" s="15"/>
      <c r="PN90" s="15"/>
      <c r="PO90" s="15"/>
      <c r="PP90" s="15"/>
      <c r="PQ90" s="15"/>
      <c r="PR90" s="15"/>
      <c r="PS90" s="15"/>
      <c r="PT90" s="15"/>
      <c r="PU90" s="15"/>
      <c r="PV90" s="15"/>
      <c r="PW90" s="15"/>
      <c r="PX90" s="15"/>
      <c r="PY90" s="15"/>
      <c r="PZ90" s="15"/>
      <c r="QA90" s="15"/>
      <c r="QB90" s="15"/>
      <c r="QC90" s="15"/>
      <c r="QD90" s="15"/>
      <c r="QE90" s="15"/>
      <c r="QF90" s="15"/>
      <c r="QG90" s="15"/>
      <c r="QH90" s="15"/>
      <c r="QI90" s="15"/>
      <c r="QJ90" s="15"/>
      <c r="QK90" s="15"/>
      <c r="QL90" s="15"/>
      <c r="QM90" s="15"/>
      <c r="QN90" s="15"/>
      <c r="QO90" s="15"/>
      <c r="QP90" s="15"/>
      <c r="QQ90" s="15"/>
      <c r="QR90" s="15"/>
      <c r="QS90" s="15"/>
      <c r="QT90" s="15"/>
      <c r="QU90" s="15"/>
      <c r="QV90" s="15"/>
      <c r="QW90" s="15"/>
      <c r="QX90" s="15"/>
      <c r="QY90" s="15"/>
      <c r="QZ90" s="15"/>
      <c r="RA90" s="15"/>
      <c r="RB90" s="15"/>
      <c r="RC90" s="15"/>
      <c r="RD90" s="15"/>
      <c r="RE90" s="15"/>
      <c r="RF90" s="15"/>
      <c r="RG90" s="15"/>
      <c r="RH90" s="15"/>
      <c r="RI90" s="15"/>
      <c r="RJ90" s="15"/>
      <c r="RK90" s="15"/>
      <c r="RL90" s="15"/>
      <c r="RM90" s="15"/>
      <c r="RN90" s="15"/>
      <c r="RO90" s="15"/>
      <c r="RP90" s="15"/>
      <c r="RQ90" s="15"/>
      <c r="RR90" s="15"/>
      <c r="RS90" s="15"/>
      <c r="RT90" s="15"/>
      <c r="RU90" s="15"/>
      <c r="RV90" s="15"/>
      <c r="RW90" s="15"/>
      <c r="RX90" s="15"/>
      <c r="RY90" s="15"/>
      <c r="RZ90" s="15"/>
      <c r="SA90" s="15"/>
      <c r="SB90" s="15"/>
      <c r="SC90" s="15"/>
      <c r="SD90" s="15"/>
      <c r="SE90" s="15"/>
      <c r="SF90" s="15"/>
      <c r="SG90" s="15"/>
      <c r="SH90" s="15"/>
      <c r="SI90" s="15"/>
      <c r="SJ90" s="15"/>
      <c r="SK90" s="15"/>
      <c r="SL90" s="15"/>
      <c r="SM90" s="15"/>
      <c r="SN90" s="15"/>
      <c r="SO90" s="15"/>
      <c r="SP90" s="15"/>
      <c r="SQ90" s="15"/>
      <c r="SR90" s="15"/>
      <c r="SS90" s="15"/>
      <c r="ST90" s="15"/>
      <c r="SU90" s="15"/>
      <c r="SV90" s="15"/>
      <c r="SW90" s="15"/>
      <c r="SX90" s="15"/>
      <c r="SY90" s="15"/>
      <c r="SZ90" s="15"/>
      <c r="TA90" s="15"/>
      <c r="TB90" s="15"/>
      <c r="TC90" s="15"/>
      <c r="TD90" s="15"/>
      <c r="TE90" s="15"/>
      <c r="TF90" s="15"/>
      <c r="TG90" s="15"/>
      <c r="TH90" s="15"/>
      <c r="TI90" s="15"/>
      <c r="TJ90" s="15"/>
      <c r="TK90" s="15"/>
      <c r="TL90" s="15"/>
      <c r="TM90" s="15"/>
      <c r="TN90" s="15"/>
      <c r="TO90" s="15"/>
      <c r="TP90" s="15"/>
      <c r="TQ90" s="15"/>
      <c r="TR90" s="15"/>
      <c r="TS90" s="15"/>
      <c r="TT90" s="15"/>
      <c r="TU90" s="15"/>
      <c r="TV90" s="15"/>
      <c r="TW90" s="15"/>
      <c r="TX90" s="15"/>
      <c r="TY90" s="15"/>
      <c r="TZ90" s="15"/>
      <c r="UA90" s="15"/>
      <c r="UB90" s="15"/>
      <c r="UC90" s="15"/>
      <c r="UD90" s="15"/>
      <c r="UE90" s="15"/>
      <c r="UF90" s="15"/>
      <c r="UG90" s="15"/>
      <c r="UH90" s="15"/>
      <c r="UI90" s="15"/>
      <c r="UJ90" s="15"/>
      <c r="UK90" s="15"/>
      <c r="UL90" s="15"/>
      <c r="UM90" s="15"/>
      <c r="UN90" s="15"/>
      <c r="UO90" s="15"/>
      <c r="UP90" s="15"/>
      <c r="UQ90" s="15"/>
      <c r="UR90" s="15"/>
      <c r="US90" s="15"/>
      <c r="UT90" s="15"/>
      <c r="UU90" s="15"/>
      <c r="UV90" s="15"/>
      <c r="UW90" s="15"/>
      <c r="UX90" s="15"/>
      <c r="UY90" s="15"/>
      <c r="UZ90" s="15"/>
      <c r="VA90" s="15"/>
      <c r="VB90" s="15"/>
      <c r="VC90" s="15"/>
      <c r="VD90" s="15"/>
      <c r="VE90" s="15"/>
      <c r="VF90" s="15"/>
      <c r="VG90" s="15"/>
      <c r="VH90" s="15"/>
      <c r="VI90" s="15"/>
      <c r="VJ90" s="15"/>
      <c r="VK90" s="15"/>
      <c r="VL90" s="15"/>
      <c r="VM90" s="15"/>
      <c r="VN90" s="15"/>
      <c r="VO90" s="15"/>
      <c r="VP90" s="15"/>
      <c r="VQ90" s="15"/>
      <c r="VR90" s="15"/>
      <c r="VS90" s="15"/>
      <c r="VT90" s="15"/>
      <c r="VU90" s="15"/>
      <c r="VV90" s="15"/>
      <c r="VW90" s="15"/>
      <c r="VX90" s="15"/>
      <c r="VY90" s="15"/>
      <c r="VZ90" s="15"/>
      <c r="WA90" s="15"/>
      <c r="WB90" s="15"/>
      <c r="WC90" s="15"/>
      <c r="WD90" s="15"/>
      <c r="WE90" s="15"/>
      <c r="WF90" s="15"/>
      <c r="WG90" s="15"/>
      <c r="WH90" s="15"/>
      <c r="WI90" s="15"/>
      <c r="WJ90" s="15"/>
      <c r="WK90" s="15"/>
      <c r="WL90" s="15"/>
      <c r="WM90" s="15"/>
      <c r="WN90" s="15"/>
      <c r="WO90" s="15"/>
      <c r="WP90" s="15"/>
      <c r="WQ90" s="15"/>
      <c r="WR90" s="15"/>
      <c r="WS90" s="15"/>
      <c r="WT90" s="15"/>
      <c r="WU90" s="15"/>
      <c r="WV90" s="15"/>
      <c r="WW90" s="15"/>
      <c r="WX90" s="15"/>
      <c r="WY90" s="15"/>
      <c r="WZ90" s="15"/>
      <c r="XA90" s="15"/>
      <c r="XB90" s="15"/>
      <c r="XC90" s="15"/>
      <c r="XD90" s="15"/>
      <c r="XE90" s="15"/>
      <c r="XF90" s="15"/>
      <c r="XG90" s="15"/>
      <c r="XH90" s="15"/>
      <c r="XI90" s="15"/>
      <c r="XJ90" s="15"/>
      <c r="XK90" s="15"/>
      <c r="XL90" s="15"/>
      <c r="XM90" s="15"/>
      <c r="XN90" s="15"/>
      <c r="XO90" s="15"/>
      <c r="XP90" s="15"/>
      <c r="XQ90" s="15"/>
      <c r="XR90" s="15"/>
      <c r="XS90" s="15"/>
      <c r="XT90" s="15"/>
      <c r="XU90" s="15"/>
      <c r="XV90" s="15"/>
      <c r="XW90" s="15"/>
      <c r="XX90" s="15"/>
      <c r="XY90" s="15"/>
      <c r="XZ90" s="15"/>
      <c r="YA90" s="15"/>
      <c r="YB90" s="15"/>
      <c r="YC90" s="15"/>
      <c r="YD90" s="15"/>
      <c r="YE90" s="15"/>
      <c r="YF90" s="15"/>
      <c r="YG90" s="15"/>
      <c r="YH90" s="15"/>
      <c r="YI90" s="15"/>
      <c r="YJ90" s="15"/>
      <c r="YK90" s="15"/>
      <c r="YL90" s="15"/>
      <c r="YM90" s="15"/>
      <c r="YN90" s="15"/>
      <c r="YO90" s="15"/>
      <c r="YP90" s="15"/>
      <c r="YQ90" s="15"/>
      <c r="YR90" s="15"/>
      <c r="YS90" s="15"/>
      <c r="YT90" s="15"/>
      <c r="YU90" s="15"/>
      <c r="YV90" s="15"/>
      <c r="YW90" s="15"/>
      <c r="YX90" s="15"/>
      <c r="YY90" s="15"/>
      <c r="YZ90" s="15"/>
      <c r="ZA90" s="15"/>
      <c r="ZB90" s="15"/>
      <c r="ZC90" s="15"/>
      <c r="ZD90" s="15"/>
      <c r="ZE90" s="15"/>
      <c r="ZF90" s="15"/>
      <c r="ZG90" s="15"/>
      <c r="ZH90" s="15"/>
      <c r="ZI90" s="15"/>
      <c r="ZJ90" s="15"/>
      <c r="ZK90" s="15"/>
      <c r="ZL90" s="15"/>
      <c r="ZM90" s="15"/>
      <c r="ZN90" s="15"/>
      <c r="ZO90" s="15"/>
      <c r="ZP90" s="15"/>
      <c r="ZQ90" s="15"/>
      <c r="ZR90" s="15"/>
      <c r="ZS90" s="15"/>
      <c r="ZT90" s="15"/>
      <c r="ZU90" s="15"/>
      <c r="ZV90" s="15"/>
      <c r="ZW90" s="15"/>
      <c r="ZX90" s="15"/>
      <c r="ZY90" s="15"/>
      <c r="ZZ90" s="15"/>
      <c r="AAA90" s="15"/>
      <c r="AAB90" s="15"/>
      <c r="AAC90" s="15"/>
      <c r="AAD90" s="15"/>
      <c r="AAE90" s="15"/>
      <c r="AAF90" s="15"/>
      <c r="AAG90" s="15"/>
      <c r="AAH90" s="15"/>
      <c r="AAI90" s="15"/>
      <c r="AAJ90" s="15"/>
      <c r="AAK90" s="15"/>
      <c r="AAL90" s="15"/>
      <c r="AAM90" s="15"/>
      <c r="AAN90" s="15"/>
      <c r="AAO90" s="15"/>
      <c r="AAP90" s="15"/>
      <c r="AAQ90" s="15"/>
      <c r="AAR90" s="15"/>
      <c r="AAS90" s="15"/>
      <c r="AAT90" s="15"/>
      <c r="AAU90" s="15"/>
      <c r="AAV90" s="15"/>
      <c r="AAW90" s="15"/>
      <c r="AAX90" s="15"/>
      <c r="AAY90" s="15"/>
      <c r="AAZ90" s="15"/>
      <c r="ABA90" s="15"/>
      <c r="ABB90" s="15"/>
      <c r="ABC90" s="15"/>
      <c r="ABD90" s="15"/>
      <c r="ABE90" s="15"/>
      <c r="ABF90" s="15"/>
      <c r="ABG90" s="15"/>
      <c r="ABH90" s="15"/>
      <c r="ABI90" s="15"/>
      <c r="ABJ90" s="15"/>
      <c r="ABK90" s="15"/>
      <c r="ABL90" s="15"/>
      <c r="ABM90" s="15"/>
      <c r="ABN90" s="15"/>
      <c r="ABO90" s="15"/>
      <c r="ABP90" s="15"/>
      <c r="ABQ90" s="15"/>
      <c r="ABR90" s="15"/>
      <c r="ABS90" s="15"/>
      <c r="ABT90" s="15"/>
      <c r="ABU90" s="15"/>
      <c r="ABV90" s="15"/>
      <c r="ABW90" s="15"/>
      <c r="ABX90" s="15"/>
      <c r="ABY90" s="15"/>
      <c r="ABZ90" s="15"/>
      <c r="ACA90" s="15"/>
      <c r="ACB90" s="15"/>
      <c r="ACC90" s="15"/>
      <c r="ACD90" s="15"/>
      <c r="ACE90" s="15"/>
      <c r="ACF90" s="15"/>
      <c r="ACG90" s="15"/>
      <c r="ACH90" s="15"/>
      <c r="ACI90" s="15"/>
      <c r="ACJ90" s="15"/>
      <c r="ACK90" s="15"/>
      <c r="ACL90" s="15"/>
      <c r="ACM90" s="15"/>
      <c r="ACN90" s="15"/>
      <c r="ACO90" s="15"/>
      <c r="ACP90" s="15"/>
      <c r="ACQ90" s="15"/>
      <c r="ACR90" s="15"/>
      <c r="ACS90" s="15"/>
      <c r="ACT90" s="15"/>
      <c r="ACU90" s="15"/>
      <c r="ACV90" s="15"/>
      <c r="ACW90" s="15"/>
      <c r="ACX90" s="15"/>
      <c r="ACY90" s="15"/>
      <c r="ACZ90" s="15"/>
      <c r="ADA90" s="15"/>
      <c r="ADB90" s="15"/>
      <c r="ADC90" s="15"/>
      <c r="ADD90" s="15"/>
      <c r="ADE90" s="15"/>
      <c r="ADF90" s="15"/>
      <c r="ADG90" s="15"/>
      <c r="ADH90" s="15"/>
      <c r="ADI90" s="15"/>
      <c r="ADJ90" s="15"/>
      <c r="ADK90" s="15"/>
      <c r="ADL90" s="15"/>
      <c r="ADM90" s="15"/>
      <c r="ADN90" s="15"/>
      <c r="ADO90" s="15"/>
      <c r="ADP90" s="15"/>
      <c r="ADQ90" s="15"/>
      <c r="ADR90" s="15"/>
      <c r="ADS90" s="15"/>
      <c r="ADT90" s="15"/>
      <c r="ADU90" s="15"/>
      <c r="ADV90" s="15"/>
      <c r="ADW90" s="15"/>
      <c r="ADX90" s="15"/>
      <c r="ADY90" s="15"/>
      <c r="ADZ90" s="15"/>
      <c r="AEA90" s="15"/>
      <c r="AEB90" s="15"/>
      <c r="AEC90" s="15"/>
      <c r="AED90" s="15"/>
      <c r="AEE90" s="15"/>
      <c r="AEF90" s="15"/>
      <c r="AEG90" s="15"/>
      <c r="AEH90" s="15"/>
      <c r="AEI90" s="15"/>
      <c r="AEJ90" s="15"/>
      <c r="AEK90" s="15"/>
      <c r="AEL90" s="15"/>
      <c r="AEM90" s="15"/>
      <c r="AEN90" s="15"/>
      <c r="AEO90" s="15"/>
      <c r="AEP90" s="15"/>
      <c r="AEQ90" s="15"/>
      <c r="AER90" s="15"/>
      <c r="AES90" s="15"/>
      <c r="AET90" s="15"/>
      <c r="AEU90" s="15"/>
      <c r="AEV90" s="15"/>
      <c r="AEW90" s="15"/>
      <c r="AEX90" s="15"/>
      <c r="AEY90" s="15"/>
      <c r="AEZ90" s="15"/>
      <c r="AFA90" s="15"/>
      <c r="AFB90" s="15"/>
      <c r="AFC90" s="15"/>
      <c r="AFD90" s="15"/>
      <c r="AFE90" s="15"/>
      <c r="AFF90" s="15"/>
      <c r="AFG90" s="15"/>
      <c r="AFH90" s="15"/>
      <c r="AFI90" s="15"/>
      <c r="AFJ90" s="15"/>
      <c r="AFK90" s="15"/>
      <c r="AFL90" s="15"/>
      <c r="AFM90" s="15"/>
      <c r="AFN90" s="15"/>
      <c r="AFO90" s="15"/>
      <c r="AFP90" s="15"/>
      <c r="AFQ90" s="15"/>
      <c r="AFR90" s="15"/>
      <c r="AFS90" s="15"/>
      <c r="AFT90" s="15"/>
      <c r="AFU90" s="15"/>
      <c r="AFV90" s="15"/>
      <c r="AFW90" s="15"/>
      <c r="AFX90" s="15"/>
      <c r="AFY90" s="15"/>
      <c r="AFZ90" s="15"/>
      <c r="AGA90" s="15"/>
      <c r="AGB90" s="15"/>
      <c r="AGC90" s="15"/>
      <c r="AGD90" s="15"/>
      <c r="AGE90" s="15"/>
      <c r="AGF90" s="15"/>
      <c r="AGG90" s="15"/>
      <c r="AGH90" s="15"/>
      <c r="AGI90" s="15"/>
      <c r="AGJ90" s="15"/>
      <c r="AGK90" s="15"/>
      <c r="AGL90" s="15"/>
      <c r="AGM90" s="15"/>
      <c r="AGN90" s="15"/>
      <c r="AGO90" s="15"/>
      <c r="AGP90" s="15"/>
      <c r="AGQ90" s="15"/>
      <c r="AGR90" s="15"/>
      <c r="AGS90" s="15"/>
      <c r="AGT90" s="15"/>
      <c r="AGU90" s="15"/>
      <c r="AGV90" s="15"/>
      <c r="AGW90" s="15"/>
      <c r="AGX90" s="15"/>
      <c r="AGY90" s="15"/>
      <c r="AGZ90" s="15"/>
      <c r="AHA90" s="15"/>
      <c r="AHB90" s="15"/>
      <c r="AHC90" s="15"/>
      <c r="AHD90" s="15"/>
      <c r="AHE90" s="15"/>
      <c r="AHF90" s="15"/>
      <c r="AHG90" s="15"/>
      <c r="AHH90" s="15"/>
      <c r="AHI90" s="15"/>
      <c r="AHJ90" s="15"/>
      <c r="AHK90" s="15"/>
      <c r="AHL90" s="15"/>
      <c r="AHM90" s="15"/>
      <c r="AHN90" s="15"/>
      <c r="AHO90" s="15"/>
      <c r="AHP90" s="15"/>
      <c r="AHQ90" s="15"/>
      <c r="AHR90" s="15"/>
      <c r="AHS90" s="15"/>
      <c r="AHT90" s="15"/>
      <c r="AHU90" s="15"/>
      <c r="AHV90" s="15"/>
      <c r="AHW90" s="15"/>
      <c r="AHX90" s="15"/>
      <c r="AHY90" s="15"/>
      <c r="AHZ90" s="15"/>
      <c r="AIA90" s="15"/>
      <c r="AIB90" s="15"/>
      <c r="AIC90" s="15"/>
      <c r="AID90" s="15"/>
      <c r="AIE90" s="15"/>
      <c r="AIF90" s="15"/>
      <c r="AIG90" s="15"/>
      <c r="AIH90" s="15"/>
      <c r="AII90" s="15"/>
      <c r="AIJ90" s="15"/>
      <c r="AIK90" s="15"/>
      <c r="AIL90" s="15"/>
      <c r="AIM90" s="15"/>
      <c r="AIN90" s="15"/>
      <c r="AIO90" s="15"/>
      <c r="AIP90" s="15"/>
      <c r="AIQ90" s="15"/>
      <c r="AIR90" s="15"/>
      <c r="AIS90" s="15"/>
      <c r="AIT90" s="15"/>
      <c r="AIU90" s="15"/>
      <c r="AIV90" s="15"/>
      <c r="AIW90" s="15"/>
      <c r="AIX90" s="15"/>
      <c r="AIY90" s="15"/>
      <c r="AIZ90" s="15"/>
      <c r="AJA90" s="15"/>
      <c r="AJB90" s="15"/>
      <c r="AJC90" s="15"/>
      <c r="AJD90" s="15"/>
      <c r="AJE90" s="15"/>
      <c r="AJF90" s="15"/>
      <c r="AJG90" s="15"/>
      <c r="AJH90" s="15"/>
      <c r="AJI90" s="15"/>
      <c r="AJJ90" s="15"/>
      <c r="AJK90" s="15"/>
      <c r="AJL90" s="15"/>
      <c r="AJM90" s="15"/>
      <c r="AJN90" s="15"/>
      <c r="AJO90" s="15"/>
      <c r="AJP90" s="15"/>
      <c r="AJQ90" s="15"/>
      <c r="AJR90" s="15"/>
      <c r="AJS90" s="15"/>
      <c r="AJT90" s="15"/>
      <c r="AJU90" s="15"/>
      <c r="AJV90" s="15"/>
      <c r="AJW90" s="15"/>
      <c r="AJX90" s="15"/>
      <c r="AJY90" s="15"/>
      <c r="AJZ90" s="15"/>
      <c r="AKA90" s="15"/>
      <c r="AKB90" s="15"/>
      <c r="AKC90" s="15"/>
      <c r="AKD90" s="15"/>
      <c r="AKE90" s="15"/>
      <c r="AKF90" s="15"/>
      <c r="AKG90" s="15"/>
      <c r="AKH90" s="15"/>
      <c r="AKI90" s="15"/>
      <c r="AKJ90" s="15"/>
      <c r="AKK90" s="15"/>
      <c r="AKL90" s="15"/>
      <c r="AKM90" s="15"/>
      <c r="AKN90" s="15"/>
      <c r="AKO90" s="15"/>
      <c r="AKP90" s="15"/>
      <c r="AKQ90" s="15"/>
      <c r="AKR90" s="15"/>
      <c r="AKS90" s="15"/>
      <c r="AKT90" s="15"/>
      <c r="AKU90" s="15"/>
      <c r="AKV90" s="15"/>
      <c r="AKW90" s="15"/>
      <c r="AKX90" s="15"/>
      <c r="AKY90" s="15"/>
      <c r="AKZ90" s="15"/>
      <c r="ALA90" s="15"/>
      <c r="ALB90" s="15"/>
      <c r="ALC90" s="15"/>
      <c r="ALD90" s="15"/>
      <c r="ALE90" s="15"/>
      <c r="ALF90" s="15"/>
      <c r="ALG90" s="15"/>
      <c r="ALH90" s="15"/>
      <c r="ALI90" s="15"/>
      <c r="ALJ90" s="15"/>
      <c r="ALK90" s="15"/>
      <c r="ALL90" s="15"/>
      <c r="ALM90" s="15"/>
      <c r="ALN90" s="15"/>
      <c r="ALO90" s="15"/>
      <c r="ALP90" s="15"/>
      <c r="ALQ90" s="15"/>
      <c r="ALR90" s="15"/>
      <c r="ALS90" s="15"/>
      <c r="ALT90" s="15"/>
      <c r="ALU90" s="15"/>
      <c r="ALV90" s="15"/>
      <c r="ALW90" s="15"/>
      <c r="ALX90" s="15"/>
      <c r="ALY90" s="15"/>
      <c r="ALZ90" s="15"/>
      <c r="AMA90" s="15"/>
      <c r="AMB90" s="15"/>
      <c r="AMC90" s="15"/>
      <c r="AMD90" s="15"/>
      <c r="AME90" s="15"/>
      <c r="AMF90" s="15"/>
      <c r="AMG90" s="15"/>
      <c r="AMH90" s="15"/>
    </row>
    <row r="91" spans="1:1022" s="14" customFormat="1" ht="31.5" customHeight="1" thickBot="1" x14ac:dyDescent="0.3">
      <c r="A91" s="550"/>
      <c r="B91" s="434"/>
      <c r="C91" s="445"/>
      <c r="D91" s="439"/>
      <c r="E91" s="109" t="s">
        <v>2</v>
      </c>
      <c r="F91" s="99" t="s">
        <v>55</v>
      </c>
      <c r="G91" s="224">
        <v>0</v>
      </c>
      <c r="H91" s="603"/>
      <c r="I91" s="25"/>
      <c r="J91" s="155">
        <v>80140</v>
      </c>
      <c r="K91" s="496"/>
      <c r="L91" s="95"/>
      <c r="M91" s="95"/>
      <c r="N91" s="3"/>
      <c r="O91" s="3"/>
      <c r="P91" s="3"/>
      <c r="Q91" s="90"/>
      <c r="R91" s="2"/>
      <c r="S91" s="2"/>
      <c r="T91" s="2"/>
      <c r="U91" s="2"/>
      <c r="V91" s="2"/>
      <c r="W91" s="2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15"/>
      <c r="JV91" s="15"/>
      <c r="JW91" s="15"/>
      <c r="JX91" s="15"/>
      <c r="JY91" s="15"/>
      <c r="JZ91" s="15"/>
      <c r="KA91" s="15"/>
      <c r="KB91" s="15"/>
      <c r="KC91" s="15"/>
      <c r="KD91" s="15"/>
      <c r="KE91" s="15"/>
      <c r="KF91" s="15"/>
      <c r="KG91" s="15"/>
      <c r="KH91" s="15"/>
      <c r="KI91" s="15"/>
      <c r="KJ91" s="15"/>
      <c r="KK91" s="15"/>
      <c r="KL91" s="15"/>
      <c r="KM91" s="15"/>
      <c r="KN91" s="15"/>
      <c r="KO91" s="15"/>
      <c r="KP91" s="15"/>
      <c r="KQ91" s="15"/>
      <c r="KR91" s="15"/>
      <c r="KS91" s="15"/>
      <c r="KT91" s="15"/>
      <c r="KU91" s="15"/>
      <c r="KV91" s="15"/>
      <c r="KW91" s="15"/>
      <c r="KX91" s="15"/>
      <c r="KY91" s="15"/>
      <c r="KZ91" s="15"/>
      <c r="LA91" s="15"/>
      <c r="LB91" s="15"/>
      <c r="LC91" s="15"/>
      <c r="LD91" s="15"/>
      <c r="LE91" s="15"/>
      <c r="LF91" s="15"/>
      <c r="LG91" s="15"/>
      <c r="LH91" s="15"/>
      <c r="LI91" s="15"/>
      <c r="LJ91" s="15"/>
      <c r="LK91" s="15"/>
      <c r="LL91" s="15"/>
      <c r="LM91" s="15"/>
      <c r="LN91" s="15"/>
      <c r="LO91" s="15"/>
      <c r="LP91" s="15"/>
      <c r="LQ91" s="15"/>
      <c r="LR91" s="15"/>
      <c r="LS91" s="15"/>
      <c r="LT91" s="15"/>
      <c r="LU91" s="15"/>
      <c r="LV91" s="15"/>
      <c r="LW91" s="15"/>
      <c r="LX91" s="15"/>
      <c r="LY91" s="15"/>
      <c r="LZ91" s="15"/>
      <c r="MA91" s="15"/>
      <c r="MB91" s="15"/>
      <c r="MC91" s="15"/>
      <c r="MD91" s="15"/>
      <c r="ME91" s="15"/>
      <c r="MF91" s="15"/>
      <c r="MG91" s="15"/>
      <c r="MH91" s="15"/>
      <c r="MI91" s="15"/>
      <c r="MJ91" s="15"/>
      <c r="MK91" s="15"/>
      <c r="ML91" s="15"/>
      <c r="MM91" s="15"/>
      <c r="MN91" s="15"/>
      <c r="MO91" s="15"/>
      <c r="MP91" s="15"/>
      <c r="MQ91" s="15"/>
      <c r="MR91" s="15"/>
      <c r="MS91" s="15"/>
      <c r="MT91" s="15"/>
      <c r="MU91" s="15"/>
      <c r="MV91" s="15"/>
      <c r="MW91" s="15"/>
      <c r="MX91" s="15"/>
      <c r="MY91" s="15"/>
      <c r="MZ91" s="15"/>
      <c r="NA91" s="15"/>
      <c r="NB91" s="15"/>
      <c r="NC91" s="15"/>
      <c r="ND91" s="15"/>
      <c r="NE91" s="15"/>
      <c r="NF91" s="15"/>
      <c r="NG91" s="15"/>
      <c r="NH91" s="15"/>
      <c r="NI91" s="15"/>
      <c r="NJ91" s="15"/>
      <c r="NK91" s="15"/>
      <c r="NL91" s="15"/>
      <c r="NM91" s="15"/>
      <c r="NN91" s="15"/>
      <c r="NO91" s="15"/>
      <c r="NP91" s="15"/>
      <c r="NQ91" s="15"/>
      <c r="NR91" s="15"/>
      <c r="NS91" s="15"/>
      <c r="NT91" s="15"/>
      <c r="NU91" s="15"/>
      <c r="NV91" s="15"/>
      <c r="NW91" s="15"/>
      <c r="NX91" s="15"/>
      <c r="NY91" s="15"/>
      <c r="NZ91" s="15"/>
      <c r="OA91" s="15"/>
      <c r="OB91" s="15"/>
      <c r="OC91" s="15"/>
      <c r="OD91" s="15"/>
      <c r="OE91" s="15"/>
      <c r="OF91" s="15"/>
      <c r="OG91" s="15"/>
      <c r="OH91" s="15"/>
      <c r="OI91" s="15"/>
      <c r="OJ91" s="15"/>
      <c r="OK91" s="15"/>
      <c r="OL91" s="15"/>
      <c r="OM91" s="15"/>
      <c r="ON91" s="15"/>
      <c r="OO91" s="15"/>
      <c r="OP91" s="15"/>
      <c r="OQ91" s="15"/>
      <c r="OR91" s="15"/>
      <c r="OS91" s="15"/>
      <c r="OT91" s="15"/>
      <c r="OU91" s="15"/>
      <c r="OV91" s="15"/>
      <c r="OW91" s="15"/>
      <c r="OX91" s="15"/>
      <c r="OY91" s="15"/>
      <c r="OZ91" s="15"/>
      <c r="PA91" s="15"/>
      <c r="PB91" s="15"/>
      <c r="PC91" s="15"/>
      <c r="PD91" s="15"/>
      <c r="PE91" s="15"/>
      <c r="PF91" s="15"/>
      <c r="PG91" s="15"/>
      <c r="PH91" s="15"/>
      <c r="PI91" s="15"/>
      <c r="PJ91" s="15"/>
      <c r="PK91" s="15"/>
      <c r="PL91" s="15"/>
      <c r="PM91" s="15"/>
      <c r="PN91" s="15"/>
      <c r="PO91" s="15"/>
      <c r="PP91" s="15"/>
      <c r="PQ91" s="15"/>
      <c r="PR91" s="15"/>
      <c r="PS91" s="15"/>
      <c r="PT91" s="15"/>
      <c r="PU91" s="15"/>
      <c r="PV91" s="15"/>
      <c r="PW91" s="15"/>
      <c r="PX91" s="15"/>
      <c r="PY91" s="15"/>
      <c r="PZ91" s="15"/>
      <c r="QA91" s="15"/>
      <c r="QB91" s="15"/>
      <c r="QC91" s="15"/>
      <c r="QD91" s="15"/>
      <c r="QE91" s="15"/>
      <c r="QF91" s="15"/>
      <c r="QG91" s="15"/>
      <c r="QH91" s="15"/>
      <c r="QI91" s="15"/>
      <c r="QJ91" s="15"/>
      <c r="QK91" s="15"/>
      <c r="QL91" s="15"/>
      <c r="QM91" s="15"/>
      <c r="QN91" s="15"/>
      <c r="QO91" s="15"/>
      <c r="QP91" s="15"/>
      <c r="QQ91" s="15"/>
      <c r="QR91" s="15"/>
      <c r="QS91" s="15"/>
      <c r="QT91" s="15"/>
      <c r="QU91" s="15"/>
      <c r="QV91" s="15"/>
      <c r="QW91" s="15"/>
      <c r="QX91" s="15"/>
      <c r="QY91" s="15"/>
      <c r="QZ91" s="15"/>
      <c r="RA91" s="15"/>
      <c r="RB91" s="15"/>
      <c r="RC91" s="15"/>
      <c r="RD91" s="15"/>
      <c r="RE91" s="15"/>
      <c r="RF91" s="15"/>
      <c r="RG91" s="15"/>
      <c r="RH91" s="15"/>
      <c r="RI91" s="15"/>
      <c r="RJ91" s="15"/>
      <c r="RK91" s="15"/>
      <c r="RL91" s="15"/>
      <c r="RM91" s="15"/>
      <c r="RN91" s="15"/>
      <c r="RO91" s="15"/>
      <c r="RP91" s="15"/>
      <c r="RQ91" s="15"/>
      <c r="RR91" s="15"/>
      <c r="RS91" s="15"/>
      <c r="RT91" s="15"/>
      <c r="RU91" s="15"/>
      <c r="RV91" s="15"/>
      <c r="RW91" s="15"/>
      <c r="RX91" s="15"/>
      <c r="RY91" s="15"/>
      <c r="RZ91" s="15"/>
      <c r="SA91" s="15"/>
      <c r="SB91" s="15"/>
      <c r="SC91" s="15"/>
      <c r="SD91" s="15"/>
      <c r="SE91" s="15"/>
      <c r="SF91" s="15"/>
      <c r="SG91" s="15"/>
      <c r="SH91" s="15"/>
      <c r="SI91" s="15"/>
      <c r="SJ91" s="15"/>
      <c r="SK91" s="15"/>
      <c r="SL91" s="15"/>
      <c r="SM91" s="15"/>
      <c r="SN91" s="15"/>
      <c r="SO91" s="15"/>
      <c r="SP91" s="15"/>
      <c r="SQ91" s="15"/>
      <c r="SR91" s="15"/>
      <c r="SS91" s="15"/>
      <c r="ST91" s="15"/>
      <c r="SU91" s="15"/>
      <c r="SV91" s="15"/>
      <c r="SW91" s="15"/>
      <c r="SX91" s="15"/>
      <c r="SY91" s="15"/>
      <c r="SZ91" s="15"/>
      <c r="TA91" s="15"/>
      <c r="TB91" s="15"/>
      <c r="TC91" s="15"/>
      <c r="TD91" s="15"/>
      <c r="TE91" s="15"/>
      <c r="TF91" s="15"/>
      <c r="TG91" s="15"/>
      <c r="TH91" s="15"/>
      <c r="TI91" s="15"/>
      <c r="TJ91" s="15"/>
      <c r="TK91" s="15"/>
      <c r="TL91" s="15"/>
      <c r="TM91" s="15"/>
      <c r="TN91" s="15"/>
      <c r="TO91" s="15"/>
      <c r="TP91" s="15"/>
      <c r="TQ91" s="15"/>
      <c r="TR91" s="15"/>
      <c r="TS91" s="15"/>
      <c r="TT91" s="15"/>
      <c r="TU91" s="15"/>
      <c r="TV91" s="15"/>
      <c r="TW91" s="15"/>
      <c r="TX91" s="15"/>
      <c r="TY91" s="15"/>
      <c r="TZ91" s="15"/>
      <c r="UA91" s="15"/>
      <c r="UB91" s="15"/>
      <c r="UC91" s="15"/>
      <c r="UD91" s="15"/>
      <c r="UE91" s="15"/>
      <c r="UF91" s="15"/>
      <c r="UG91" s="15"/>
      <c r="UH91" s="15"/>
      <c r="UI91" s="15"/>
      <c r="UJ91" s="15"/>
      <c r="UK91" s="15"/>
      <c r="UL91" s="15"/>
      <c r="UM91" s="15"/>
      <c r="UN91" s="15"/>
      <c r="UO91" s="15"/>
      <c r="UP91" s="15"/>
      <c r="UQ91" s="15"/>
      <c r="UR91" s="15"/>
      <c r="US91" s="15"/>
      <c r="UT91" s="15"/>
      <c r="UU91" s="15"/>
      <c r="UV91" s="15"/>
      <c r="UW91" s="15"/>
      <c r="UX91" s="15"/>
      <c r="UY91" s="15"/>
      <c r="UZ91" s="15"/>
      <c r="VA91" s="15"/>
      <c r="VB91" s="15"/>
      <c r="VC91" s="15"/>
      <c r="VD91" s="15"/>
      <c r="VE91" s="15"/>
      <c r="VF91" s="15"/>
      <c r="VG91" s="15"/>
      <c r="VH91" s="15"/>
      <c r="VI91" s="15"/>
      <c r="VJ91" s="15"/>
      <c r="VK91" s="15"/>
      <c r="VL91" s="15"/>
      <c r="VM91" s="15"/>
      <c r="VN91" s="15"/>
      <c r="VO91" s="15"/>
      <c r="VP91" s="15"/>
      <c r="VQ91" s="15"/>
      <c r="VR91" s="15"/>
      <c r="VS91" s="15"/>
      <c r="VT91" s="15"/>
      <c r="VU91" s="15"/>
      <c r="VV91" s="15"/>
      <c r="VW91" s="15"/>
      <c r="VX91" s="15"/>
      <c r="VY91" s="15"/>
      <c r="VZ91" s="15"/>
      <c r="WA91" s="15"/>
      <c r="WB91" s="15"/>
      <c r="WC91" s="15"/>
      <c r="WD91" s="15"/>
      <c r="WE91" s="15"/>
      <c r="WF91" s="15"/>
      <c r="WG91" s="15"/>
      <c r="WH91" s="15"/>
      <c r="WI91" s="15"/>
      <c r="WJ91" s="15"/>
      <c r="WK91" s="15"/>
      <c r="WL91" s="15"/>
      <c r="WM91" s="15"/>
      <c r="WN91" s="15"/>
      <c r="WO91" s="15"/>
      <c r="WP91" s="15"/>
      <c r="WQ91" s="15"/>
      <c r="WR91" s="15"/>
      <c r="WS91" s="15"/>
      <c r="WT91" s="15"/>
      <c r="WU91" s="15"/>
      <c r="WV91" s="15"/>
      <c r="WW91" s="15"/>
      <c r="WX91" s="15"/>
      <c r="WY91" s="15"/>
      <c r="WZ91" s="15"/>
      <c r="XA91" s="15"/>
      <c r="XB91" s="15"/>
      <c r="XC91" s="15"/>
      <c r="XD91" s="15"/>
      <c r="XE91" s="15"/>
      <c r="XF91" s="15"/>
      <c r="XG91" s="15"/>
      <c r="XH91" s="15"/>
      <c r="XI91" s="15"/>
      <c r="XJ91" s="15"/>
      <c r="XK91" s="15"/>
      <c r="XL91" s="15"/>
      <c r="XM91" s="15"/>
      <c r="XN91" s="15"/>
      <c r="XO91" s="15"/>
      <c r="XP91" s="15"/>
      <c r="XQ91" s="15"/>
      <c r="XR91" s="15"/>
      <c r="XS91" s="15"/>
      <c r="XT91" s="15"/>
      <c r="XU91" s="15"/>
      <c r="XV91" s="15"/>
      <c r="XW91" s="15"/>
      <c r="XX91" s="15"/>
      <c r="XY91" s="15"/>
      <c r="XZ91" s="15"/>
      <c r="YA91" s="15"/>
      <c r="YB91" s="15"/>
      <c r="YC91" s="15"/>
      <c r="YD91" s="15"/>
      <c r="YE91" s="15"/>
      <c r="YF91" s="15"/>
      <c r="YG91" s="15"/>
      <c r="YH91" s="15"/>
      <c r="YI91" s="15"/>
      <c r="YJ91" s="15"/>
      <c r="YK91" s="15"/>
      <c r="YL91" s="15"/>
      <c r="YM91" s="15"/>
      <c r="YN91" s="15"/>
      <c r="YO91" s="15"/>
      <c r="YP91" s="15"/>
      <c r="YQ91" s="15"/>
      <c r="YR91" s="15"/>
      <c r="YS91" s="15"/>
      <c r="YT91" s="15"/>
      <c r="YU91" s="15"/>
      <c r="YV91" s="15"/>
      <c r="YW91" s="15"/>
      <c r="YX91" s="15"/>
      <c r="YY91" s="15"/>
      <c r="YZ91" s="15"/>
      <c r="ZA91" s="15"/>
      <c r="ZB91" s="15"/>
      <c r="ZC91" s="15"/>
      <c r="ZD91" s="15"/>
      <c r="ZE91" s="15"/>
      <c r="ZF91" s="15"/>
      <c r="ZG91" s="15"/>
      <c r="ZH91" s="15"/>
      <c r="ZI91" s="15"/>
      <c r="ZJ91" s="15"/>
      <c r="ZK91" s="15"/>
      <c r="ZL91" s="15"/>
      <c r="ZM91" s="15"/>
      <c r="ZN91" s="15"/>
      <c r="ZO91" s="15"/>
      <c r="ZP91" s="15"/>
      <c r="ZQ91" s="15"/>
      <c r="ZR91" s="15"/>
      <c r="ZS91" s="15"/>
      <c r="ZT91" s="15"/>
      <c r="ZU91" s="15"/>
      <c r="ZV91" s="15"/>
      <c r="ZW91" s="15"/>
      <c r="ZX91" s="15"/>
      <c r="ZY91" s="15"/>
      <c r="ZZ91" s="15"/>
      <c r="AAA91" s="15"/>
      <c r="AAB91" s="15"/>
      <c r="AAC91" s="15"/>
      <c r="AAD91" s="15"/>
      <c r="AAE91" s="15"/>
      <c r="AAF91" s="15"/>
      <c r="AAG91" s="15"/>
      <c r="AAH91" s="15"/>
      <c r="AAI91" s="15"/>
      <c r="AAJ91" s="15"/>
      <c r="AAK91" s="15"/>
      <c r="AAL91" s="15"/>
      <c r="AAM91" s="15"/>
      <c r="AAN91" s="15"/>
      <c r="AAO91" s="15"/>
      <c r="AAP91" s="15"/>
      <c r="AAQ91" s="15"/>
      <c r="AAR91" s="15"/>
      <c r="AAS91" s="15"/>
      <c r="AAT91" s="15"/>
      <c r="AAU91" s="15"/>
      <c r="AAV91" s="15"/>
      <c r="AAW91" s="15"/>
      <c r="AAX91" s="15"/>
      <c r="AAY91" s="15"/>
      <c r="AAZ91" s="15"/>
      <c r="ABA91" s="15"/>
      <c r="ABB91" s="15"/>
      <c r="ABC91" s="15"/>
      <c r="ABD91" s="15"/>
      <c r="ABE91" s="15"/>
      <c r="ABF91" s="15"/>
      <c r="ABG91" s="15"/>
      <c r="ABH91" s="15"/>
      <c r="ABI91" s="15"/>
      <c r="ABJ91" s="15"/>
      <c r="ABK91" s="15"/>
      <c r="ABL91" s="15"/>
      <c r="ABM91" s="15"/>
      <c r="ABN91" s="15"/>
      <c r="ABO91" s="15"/>
      <c r="ABP91" s="15"/>
      <c r="ABQ91" s="15"/>
      <c r="ABR91" s="15"/>
      <c r="ABS91" s="15"/>
      <c r="ABT91" s="15"/>
      <c r="ABU91" s="15"/>
      <c r="ABV91" s="15"/>
      <c r="ABW91" s="15"/>
      <c r="ABX91" s="15"/>
      <c r="ABY91" s="15"/>
      <c r="ABZ91" s="15"/>
      <c r="ACA91" s="15"/>
      <c r="ACB91" s="15"/>
      <c r="ACC91" s="15"/>
      <c r="ACD91" s="15"/>
      <c r="ACE91" s="15"/>
      <c r="ACF91" s="15"/>
      <c r="ACG91" s="15"/>
      <c r="ACH91" s="15"/>
      <c r="ACI91" s="15"/>
      <c r="ACJ91" s="15"/>
      <c r="ACK91" s="15"/>
      <c r="ACL91" s="15"/>
      <c r="ACM91" s="15"/>
      <c r="ACN91" s="15"/>
      <c r="ACO91" s="15"/>
      <c r="ACP91" s="15"/>
      <c r="ACQ91" s="15"/>
      <c r="ACR91" s="15"/>
      <c r="ACS91" s="15"/>
      <c r="ACT91" s="15"/>
      <c r="ACU91" s="15"/>
      <c r="ACV91" s="15"/>
      <c r="ACW91" s="15"/>
      <c r="ACX91" s="15"/>
      <c r="ACY91" s="15"/>
      <c r="ACZ91" s="15"/>
      <c r="ADA91" s="15"/>
      <c r="ADB91" s="15"/>
      <c r="ADC91" s="15"/>
      <c r="ADD91" s="15"/>
      <c r="ADE91" s="15"/>
      <c r="ADF91" s="15"/>
      <c r="ADG91" s="15"/>
      <c r="ADH91" s="15"/>
      <c r="ADI91" s="15"/>
      <c r="ADJ91" s="15"/>
      <c r="ADK91" s="15"/>
      <c r="ADL91" s="15"/>
      <c r="ADM91" s="15"/>
      <c r="ADN91" s="15"/>
      <c r="ADO91" s="15"/>
      <c r="ADP91" s="15"/>
      <c r="ADQ91" s="15"/>
      <c r="ADR91" s="15"/>
      <c r="ADS91" s="15"/>
      <c r="ADT91" s="15"/>
      <c r="ADU91" s="15"/>
      <c r="ADV91" s="15"/>
      <c r="ADW91" s="15"/>
      <c r="ADX91" s="15"/>
      <c r="ADY91" s="15"/>
      <c r="ADZ91" s="15"/>
      <c r="AEA91" s="15"/>
      <c r="AEB91" s="15"/>
      <c r="AEC91" s="15"/>
      <c r="AED91" s="15"/>
      <c r="AEE91" s="15"/>
      <c r="AEF91" s="15"/>
      <c r="AEG91" s="15"/>
      <c r="AEH91" s="15"/>
      <c r="AEI91" s="15"/>
      <c r="AEJ91" s="15"/>
      <c r="AEK91" s="15"/>
      <c r="AEL91" s="15"/>
      <c r="AEM91" s="15"/>
      <c r="AEN91" s="15"/>
      <c r="AEO91" s="15"/>
      <c r="AEP91" s="15"/>
      <c r="AEQ91" s="15"/>
      <c r="AER91" s="15"/>
      <c r="AES91" s="15"/>
      <c r="AET91" s="15"/>
      <c r="AEU91" s="15"/>
      <c r="AEV91" s="15"/>
      <c r="AEW91" s="15"/>
      <c r="AEX91" s="15"/>
      <c r="AEY91" s="15"/>
      <c r="AEZ91" s="15"/>
      <c r="AFA91" s="15"/>
      <c r="AFB91" s="15"/>
      <c r="AFC91" s="15"/>
      <c r="AFD91" s="15"/>
      <c r="AFE91" s="15"/>
      <c r="AFF91" s="15"/>
      <c r="AFG91" s="15"/>
      <c r="AFH91" s="15"/>
      <c r="AFI91" s="15"/>
      <c r="AFJ91" s="15"/>
      <c r="AFK91" s="15"/>
      <c r="AFL91" s="15"/>
      <c r="AFM91" s="15"/>
      <c r="AFN91" s="15"/>
      <c r="AFO91" s="15"/>
      <c r="AFP91" s="15"/>
      <c r="AFQ91" s="15"/>
      <c r="AFR91" s="15"/>
      <c r="AFS91" s="15"/>
      <c r="AFT91" s="15"/>
      <c r="AFU91" s="15"/>
      <c r="AFV91" s="15"/>
      <c r="AFW91" s="15"/>
      <c r="AFX91" s="15"/>
      <c r="AFY91" s="15"/>
      <c r="AFZ91" s="15"/>
      <c r="AGA91" s="15"/>
      <c r="AGB91" s="15"/>
      <c r="AGC91" s="15"/>
      <c r="AGD91" s="15"/>
      <c r="AGE91" s="15"/>
      <c r="AGF91" s="15"/>
      <c r="AGG91" s="15"/>
      <c r="AGH91" s="15"/>
      <c r="AGI91" s="15"/>
      <c r="AGJ91" s="15"/>
      <c r="AGK91" s="15"/>
      <c r="AGL91" s="15"/>
      <c r="AGM91" s="15"/>
      <c r="AGN91" s="15"/>
      <c r="AGO91" s="15"/>
      <c r="AGP91" s="15"/>
      <c r="AGQ91" s="15"/>
      <c r="AGR91" s="15"/>
      <c r="AGS91" s="15"/>
      <c r="AGT91" s="15"/>
      <c r="AGU91" s="15"/>
      <c r="AGV91" s="15"/>
      <c r="AGW91" s="15"/>
      <c r="AGX91" s="15"/>
      <c r="AGY91" s="15"/>
      <c r="AGZ91" s="15"/>
      <c r="AHA91" s="15"/>
      <c r="AHB91" s="15"/>
      <c r="AHC91" s="15"/>
      <c r="AHD91" s="15"/>
      <c r="AHE91" s="15"/>
      <c r="AHF91" s="15"/>
      <c r="AHG91" s="15"/>
      <c r="AHH91" s="15"/>
      <c r="AHI91" s="15"/>
      <c r="AHJ91" s="15"/>
      <c r="AHK91" s="15"/>
      <c r="AHL91" s="15"/>
      <c r="AHM91" s="15"/>
      <c r="AHN91" s="15"/>
      <c r="AHO91" s="15"/>
      <c r="AHP91" s="15"/>
      <c r="AHQ91" s="15"/>
      <c r="AHR91" s="15"/>
      <c r="AHS91" s="15"/>
      <c r="AHT91" s="15"/>
      <c r="AHU91" s="15"/>
      <c r="AHV91" s="15"/>
      <c r="AHW91" s="15"/>
      <c r="AHX91" s="15"/>
      <c r="AHY91" s="15"/>
      <c r="AHZ91" s="15"/>
      <c r="AIA91" s="15"/>
      <c r="AIB91" s="15"/>
      <c r="AIC91" s="15"/>
      <c r="AID91" s="15"/>
      <c r="AIE91" s="15"/>
      <c r="AIF91" s="15"/>
      <c r="AIG91" s="15"/>
      <c r="AIH91" s="15"/>
      <c r="AII91" s="15"/>
      <c r="AIJ91" s="15"/>
      <c r="AIK91" s="15"/>
      <c r="AIL91" s="15"/>
      <c r="AIM91" s="15"/>
      <c r="AIN91" s="15"/>
      <c r="AIO91" s="15"/>
      <c r="AIP91" s="15"/>
      <c r="AIQ91" s="15"/>
      <c r="AIR91" s="15"/>
      <c r="AIS91" s="15"/>
      <c r="AIT91" s="15"/>
      <c r="AIU91" s="15"/>
      <c r="AIV91" s="15"/>
      <c r="AIW91" s="15"/>
      <c r="AIX91" s="15"/>
      <c r="AIY91" s="15"/>
      <c r="AIZ91" s="15"/>
      <c r="AJA91" s="15"/>
      <c r="AJB91" s="15"/>
      <c r="AJC91" s="15"/>
      <c r="AJD91" s="15"/>
      <c r="AJE91" s="15"/>
      <c r="AJF91" s="15"/>
      <c r="AJG91" s="15"/>
      <c r="AJH91" s="15"/>
      <c r="AJI91" s="15"/>
      <c r="AJJ91" s="15"/>
      <c r="AJK91" s="15"/>
      <c r="AJL91" s="15"/>
      <c r="AJM91" s="15"/>
      <c r="AJN91" s="15"/>
      <c r="AJO91" s="15"/>
      <c r="AJP91" s="15"/>
      <c r="AJQ91" s="15"/>
      <c r="AJR91" s="15"/>
      <c r="AJS91" s="15"/>
      <c r="AJT91" s="15"/>
      <c r="AJU91" s="15"/>
      <c r="AJV91" s="15"/>
      <c r="AJW91" s="15"/>
      <c r="AJX91" s="15"/>
      <c r="AJY91" s="15"/>
      <c r="AJZ91" s="15"/>
      <c r="AKA91" s="15"/>
      <c r="AKB91" s="15"/>
      <c r="AKC91" s="15"/>
      <c r="AKD91" s="15"/>
      <c r="AKE91" s="15"/>
      <c r="AKF91" s="15"/>
      <c r="AKG91" s="15"/>
      <c r="AKH91" s="15"/>
      <c r="AKI91" s="15"/>
      <c r="AKJ91" s="15"/>
      <c r="AKK91" s="15"/>
      <c r="AKL91" s="15"/>
      <c r="AKM91" s="15"/>
      <c r="AKN91" s="15"/>
      <c r="AKO91" s="15"/>
      <c r="AKP91" s="15"/>
      <c r="AKQ91" s="15"/>
      <c r="AKR91" s="15"/>
      <c r="AKS91" s="15"/>
      <c r="AKT91" s="15"/>
      <c r="AKU91" s="15"/>
      <c r="AKV91" s="15"/>
      <c r="AKW91" s="15"/>
      <c r="AKX91" s="15"/>
      <c r="AKY91" s="15"/>
      <c r="AKZ91" s="15"/>
      <c r="ALA91" s="15"/>
      <c r="ALB91" s="15"/>
      <c r="ALC91" s="15"/>
      <c r="ALD91" s="15"/>
      <c r="ALE91" s="15"/>
      <c r="ALF91" s="15"/>
      <c r="ALG91" s="15"/>
      <c r="ALH91" s="15"/>
      <c r="ALI91" s="15"/>
      <c r="ALJ91" s="15"/>
      <c r="ALK91" s="15"/>
      <c r="ALL91" s="15"/>
      <c r="ALM91" s="15"/>
      <c r="ALN91" s="15"/>
      <c r="ALO91" s="15"/>
      <c r="ALP91" s="15"/>
      <c r="ALQ91" s="15"/>
      <c r="ALR91" s="15"/>
      <c r="ALS91" s="15"/>
      <c r="ALT91" s="15"/>
      <c r="ALU91" s="15"/>
      <c r="ALV91" s="15"/>
      <c r="ALW91" s="15"/>
      <c r="ALX91" s="15"/>
      <c r="ALY91" s="15"/>
      <c r="ALZ91" s="15"/>
      <c r="AMA91" s="15"/>
      <c r="AMB91" s="15"/>
      <c r="AMC91" s="15"/>
      <c r="AMD91" s="15"/>
      <c r="AME91" s="15"/>
      <c r="AMF91" s="15"/>
      <c r="AMG91" s="15"/>
      <c r="AMH91" s="15"/>
    </row>
    <row r="92" spans="1:1022" s="14" customFormat="1" ht="36" customHeight="1" thickBot="1" x14ac:dyDescent="0.3">
      <c r="A92" s="551"/>
      <c r="B92" s="435"/>
      <c r="C92" s="446"/>
      <c r="D92" s="135" t="s">
        <v>89</v>
      </c>
      <c r="E92" s="109" t="s">
        <v>2</v>
      </c>
      <c r="F92" s="99" t="s">
        <v>55</v>
      </c>
      <c r="G92" s="224">
        <v>0</v>
      </c>
      <c r="H92" s="630"/>
      <c r="I92" s="25"/>
      <c r="J92" s="215">
        <v>80140</v>
      </c>
      <c r="K92" s="496"/>
      <c r="L92" s="95"/>
      <c r="M92" s="95"/>
      <c r="N92" s="3"/>
      <c r="O92" s="3"/>
      <c r="P92" s="3"/>
      <c r="Q92" s="90"/>
      <c r="R92" s="2"/>
      <c r="S92" s="2"/>
      <c r="T92" s="2"/>
      <c r="U92" s="2"/>
      <c r="V92" s="2"/>
      <c r="W92" s="2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15"/>
      <c r="JV92" s="15"/>
      <c r="JW92" s="15"/>
      <c r="JX92" s="15"/>
      <c r="JY92" s="15"/>
      <c r="JZ92" s="15"/>
      <c r="KA92" s="15"/>
      <c r="KB92" s="15"/>
      <c r="KC92" s="15"/>
      <c r="KD92" s="15"/>
      <c r="KE92" s="15"/>
      <c r="KF92" s="15"/>
      <c r="KG92" s="15"/>
      <c r="KH92" s="15"/>
      <c r="KI92" s="15"/>
      <c r="KJ92" s="15"/>
      <c r="KK92" s="15"/>
      <c r="KL92" s="15"/>
      <c r="KM92" s="15"/>
      <c r="KN92" s="15"/>
      <c r="KO92" s="15"/>
      <c r="KP92" s="15"/>
      <c r="KQ92" s="15"/>
      <c r="KR92" s="15"/>
      <c r="KS92" s="15"/>
      <c r="KT92" s="15"/>
      <c r="KU92" s="15"/>
      <c r="KV92" s="15"/>
      <c r="KW92" s="15"/>
      <c r="KX92" s="15"/>
      <c r="KY92" s="15"/>
      <c r="KZ92" s="15"/>
      <c r="LA92" s="15"/>
      <c r="LB92" s="15"/>
      <c r="LC92" s="15"/>
      <c r="LD92" s="15"/>
      <c r="LE92" s="15"/>
      <c r="LF92" s="15"/>
      <c r="LG92" s="15"/>
      <c r="LH92" s="15"/>
      <c r="LI92" s="15"/>
      <c r="LJ92" s="15"/>
      <c r="LK92" s="15"/>
      <c r="LL92" s="15"/>
      <c r="LM92" s="15"/>
      <c r="LN92" s="15"/>
      <c r="LO92" s="15"/>
      <c r="LP92" s="15"/>
      <c r="LQ92" s="15"/>
      <c r="LR92" s="15"/>
      <c r="LS92" s="15"/>
      <c r="LT92" s="15"/>
      <c r="LU92" s="15"/>
      <c r="LV92" s="15"/>
      <c r="LW92" s="15"/>
      <c r="LX92" s="15"/>
      <c r="LY92" s="15"/>
      <c r="LZ92" s="15"/>
      <c r="MA92" s="15"/>
      <c r="MB92" s="15"/>
      <c r="MC92" s="15"/>
      <c r="MD92" s="15"/>
      <c r="ME92" s="15"/>
      <c r="MF92" s="15"/>
      <c r="MG92" s="15"/>
      <c r="MH92" s="15"/>
      <c r="MI92" s="15"/>
      <c r="MJ92" s="15"/>
      <c r="MK92" s="15"/>
      <c r="ML92" s="15"/>
      <c r="MM92" s="15"/>
      <c r="MN92" s="15"/>
      <c r="MO92" s="15"/>
      <c r="MP92" s="15"/>
      <c r="MQ92" s="15"/>
      <c r="MR92" s="15"/>
      <c r="MS92" s="15"/>
      <c r="MT92" s="15"/>
      <c r="MU92" s="15"/>
      <c r="MV92" s="15"/>
      <c r="MW92" s="15"/>
      <c r="MX92" s="15"/>
      <c r="MY92" s="15"/>
      <c r="MZ92" s="15"/>
      <c r="NA92" s="15"/>
      <c r="NB92" s="15"/>
      <c r="NC92" s="15"/>
      <c r="ND92" s="15"/>
      <c r="NE92" s="15"/>
      <c r="NF92" s="15"/>
      <c r="NG92" s="15"/>
      <c r="NH92" s="15"/>
      <c r="NI92" s="15"/>
      <c r="NJ92" s="15"/>
      <c r="NK92" s="15"/>
      <c r="NL92" s="15"/>
      <c r="NM92" s="15"/>
      <c r="NN92" s="15"/>
      <c r="NO92" s="15"/>
      <c r="NP92" s="15"/>
      <c r="NQ92" s="15"/>
      <c r="NR92" s="15"/>
      <c r="NS92" s="15"/>
      <c r="NT92" s="15"/>
      <c r="NU92" s="15"/>
      <c r="NV92" s="15"/>
      <c r="NW92" s="15"/>
      <c r="NX92" s="15"/>
      <c r="NY92" s="15"/>
      <c r="NZ92" s="15"/>
      <c r="OA92" s="15"/>
      <c r="OB92" s="15"/>
      <c r="OC92" s="15"/>
      <c r="OD92" s="15"/>
      <c r="OE92" s="15"/>
      <c r="OF92" s="15"/>
      <c r="OG92" s="15"/>
      <c r="OH92" s="15"/>
      <c r="OI92" s="15"/>
      <c r="OJ92" s="15"/>
      <c r="OK92" s="15"/>
      <c r="OL92" s="15"/>
      <c r="OM92" s="15"/>
      <c r="ON92" s="15"/>
      <c r="OO92" s="15"/>
      <c r="OP92" s="15"/>
      <c r="OQ92" s="15"/>
      <c r="OR92" s="15"/>
      <c r="OS92" s="15"/>
      <c r="OT92" s="15"/>
      <c r="OU92" s="15"/>
      <c r="OV92" s="15"/>
      <c r="OW92" s="15"/>
      <c r="OX92" s="15"/>
      <c r="OY92" s="15"/>
      <c r="OZ92" s="15"/>
      <c r="PA92" s="15"/>
      <c r="PB92" s="15"/>
      <c r="PC92" s="15"/>
      <c r="PD92" s="15"/>
      <c r="PE92" s="15"/>
      <c r="PF92" s="15"/>
      <c r="PG92" s="15"/>
      <c r="PH92" s="15"/>
      <c r="PI92" s="15"/>
      <c r="PJ92" s="15"/>
      <c r="PK92" s="15"/>
      <c r="PL92" s="15"/>
      <c r="PM92" s="15"/>
      <c r="PN92" s="15"/>
      <c r="PO92" s="15"/>
      <c r="PP92" s="15"/>
      <c r="PQ92" s="15"/>
      <c r="PR92" s="15"/>
      <c r="PS92" s="15"/>
      <c r="PT92" s="15"/>
      <c r="PU92" s="15"/>
      <c r="PV92" s="15"/>
      <c r="PW92" s="15"/>
      <c r="PX92" s="15"/>
      <c r="PY92" s="15"/>
      <c r="PZ92" s="15"/>
      <c r="QA92" s="15"/>
      <c r="QB92" s="15"/>
      <c r="QC92" s="15"/>
      <c r="QD92" s="15"/>
      <c r="QE92" s="15"/>
      <c r="QF92" s="15"/>
      <c r="QG92" s="15"/>
      <c r="QH92" s="15"/>
      <c r="QI92" s="15"/>
      <c r="QJ92" s="15"/>
      <c r="QK92" s="15"/>
      <c r="QL92" s="15"/>
      <c r="QM92" s="15"/>
      <c r="QN92" s="15"/>
      <c r="QO92" s="15"/>
      <c r="QP92" s="15"/>
      <c r="QQ92" s="15"/>
      <c r="QR92" s="15"/>
      <c r="QS92" s="15"/>
      <c r="QT92" s="15"/>
      <c r="QU92" s="15"/>
      <c r="QV92" s="15"/>
      <c r="QW92" s="15"/>
      <c r="QX92" s="15"/>
      <c r="QY92" s="15"/>
      <c r="QZ92" s="15"/>
      <c r="RA92" s="15"/>
      <c r="RB92" s="15"/>
      <c r="RC92" s="15"/>
      <c r="RD92" s="15"/>
      <c r="RE92" s="15"/>
      <c r="RF92" s="15"/>
      <c r="RG92" s="15"/>
      <c r="RH92" s="15"/>
      <c r="RI92" s="15"/>
      <c r="RJ92" s="15"/>
      <c r="RK92" s="15"/>
      <c r="RL92" s="15"/>
      <c r="RM92" s="15"/>
      <c r="RN92" s="15"/>
      <c r="RO92" s="15"/>
      <c r="RP92" s="15"/>
      <c r="RQ92" s="15"/>
      <c r="RR92" s="15"/>
      <c r="RS92" s="15"/>
      <c r="RT92" s="15"/>
      <c r="RU92" s="15"/>
      <c r="RV92" s="15"/>
      <c r="RW92" s="15"/>
      <c r="RX92" s="15"/>
      <c r="RY92" s="15"/>
      <c r="RZ92" s="15"/>
      <c r="SA92" s="15"/>
      <c r="SB92" s="15"/>
      <c r="SC92" s="15"/>
      <c r="SD92" s="15"/>
      <c r="SE92" s="15"/>
      <c r="SF92" s="15"/>
      <c r="SG92" s="15"/>
      <c r="SH92" s="15"/>
      <c r="SI92" s="15"/>
      <c r="SJ92" s="15"/>
      <c r="SK92" s="15"/>
      <c r="SL92" s="15"/>
      <c r="SM92" s="15"/>
      <c r="SN92" s="15"/>
      <c r="SO92" s="15"/>
      <c r="SP92" s="15"/>
      <c r="SQ92" s="15"/>
      <c r="SR92" s="15"/>
      <c r="SS92" s="15"/>
      <c r="ST92" s="15"/>
      <c r="SU92" s="15"/>
      <c r="SV92" s="15"/>
      <c r="SW92" s="15"/>
      <c r="SX92" s="15"/>
      <c r="SY92" s="15"/>
      <c r="SZ92" s="15"/>
      <c r="TA92" s="15"/>
      <c r="TB92" s="15"/>
      <c r="TC92" s="15"/>
      <c r="TD92" s="15"/>
      <c r="TE92" s="15"/>
      <c r="TF92" s="15"/>
      <c r="TG92" s="15"/>
      <c r="TH92" s="15"/>
      <c r="TI92" s="15"/>
      <c r="TJ92" s="15"/>
      <c r="TK92" s="15"/>
      <c r="TL92" s="15"/>
      <c r="TM92" s="15"/>
      <c r="TN92" s="15"/>
      <c r="TO92" s="15"/>
      <c r="TP92" s="15"/>
      <c r="TQ92" s="15"/>
      <c r="TR92" s="15"/>
      <c r="TS92" s="15"/>
      <c r="TT92" s="15"/>
      <c r="TU92" s="15"/>
      <c r="TV92" s="15"/>
      <c r="TW92" s="15"/>
      <c r="TX92" s="15"/>
      <c r="TY92" s="15"/>
      <c r="TZ92" s="15"/>
      <c r="UA92" s="15"/>
      <c r="UB92" s="15"/>
      <c r="UC92" s="15"/>
      <c r="UD92" s="15"/>
      <c r="UE92" s="15"/>
      <c r="UF92" s="15"/>
      <c r="UG92" s="15"/>
      <c r="UH92" s="15"/>
      <c r="UI92" s="15"/>
      <c r="UJ92" s="15"/>
      <c r="UK92" s="15"/>
      <c r="UL92" s="15"/>
      <c r="UM92" s="15"/>
      <c r="UN92" s="15"/>
      <c r="UO92" s="15"/>
      <c r="UP92" s="15"/>
      <c r="UQ92" s="15"/>
      <c r="UR92" s="15"/>
      <c r="US92" s="15"/>
      <c r="UT92" s="15"/>
      <c r="UU92" s="15"/>
      <c r="UV92" s="15"/>
      <c r="UW92" s="15"/>
      <c r="UX92" s="15"/>
      <c r="UY92" s="15"/>
      <c r="UZ92" s="15"/>
      <c r="VA92" s="15"/>
      <c r="VB92" s="15"/>
      <c r="VC92" s="15"/>
      <c r="VD92" s="15"/>
      <c r="VE92" s="15"/>
      <c r="VF92" s="15"/>
      <c r="VG92" s="15"/>
      <c r="VH92" s="15"/>
      <c r="VI92" s="15"/>
      <c r="VJ92" s="15"/>
      <c r="VK92" s="15"/>
      <c r="VL92" s="15"/>
      <c r="VM92" s="15"/>
      <c r="VN92" s="15"/>
      <c r="VO92" s="15"/>
      <c r="VP92" s="15"/>
      <c r="VQ92" s="15"/>
      <c r="VR92" s="15"/>
      <c r="VS92" s="15"/>
      <c r="VT92" s="15"/>
      <c r="VU92" s="15"/>
      <c r="VV92" s="15"/>
      <c r="VW92" s="15"/>
      <c r="VX92" s="15"/>
      <c r="VY92" s="15"/>
      <c r="VZ92" s="15"/>
      <c r="WA92" s="15"/>
      <c r="WB92" s="15"/>
      <c r="WC92" s="15"/>
      <c r="WD92" s="15"/>
      <c r="WE92" s="15"/>
      <c r="WF92" s="15"/>
      <c r="WG92" s="15"/>
      <c r="WH92" s="15"/>
      <c r="WI92" s="15"/>
      <c r="WJ92" s="15"/>
      <c r="WK92" s="15"/>
      <c r="WL92" s="15"/>
      <c r="WM92" s="15"/>
      <c r="WN92" s="15"/>
      <c r="WO92" s="15"/>
      <c r="WP92" s="15"/>
      <c r="WQ92" s="15"/>
      <c r="WR92" s="15"/>
      <c r="WS92" s="15"/>
      <c r="WT92" s="15"/>
      <c r="WU92" s="15"/>
      <c r="WV92" s="15"/>
      <c r="WW92" s="15"/>
      <c r="WX92" s="15"/>
      <c r="WY92" s="15"/>
      <c r="WZ92" s="15"/>
      <c r="XA92" s="15"/>
      <c r="XB92" s="15"/>
      <c r="XC92" s="15"/>
      <c r="XD92" s="15"/>
      <c r="XE92" s="15"/>
      <c r="XF92" s="15"/>
      <c r="XG92" s="15"/>
      <c r="XH92" s="15"/>
      <c r="XI92" s="15"/>
      <c r="XJ92" s="15"/>
      <c r="XK92" s="15"/>
      <c r="XL92" s="15"/>
      <c r="XM92" s="15"/>
      <c r="XN92" s="15"/>
      <c r="XO92" s="15"/>
      <c r="XP92" s="15"/>
      <c r="XQ92" s="15"/>
      <c r="XR92" s="15"/>
      <c r="XS92" s="15"/>
      <c r="XT92" s="15"/>
      <c r="XU92" s="15"/>
      <c r="XV92" s="15"/>
      <c r="XW92" s="15"/>
      <c r="XX92" s="15"/>
      <c r="XY92" s="15"/>
      <c r="XZ92" s="15"/>
      <c r="YA92" s="15"/>
      <c r="YB92" s="15"/>
      <c r="YC92" s="15"/>
      <c r="YD92" s="15"/>
      <c r="YE92" s="15"/>
      <c r="YF92" s="15"/>
      <c r="YG92" s="15"/>
      <c r="YH92" s="15"/>
      <c r="YI92" s="15"/>
      <c r="YJ92" s="15"/>
      <c r="YK92" s="15"/>
      <c r="YL92" s="15"/>
      <c r="YM92" s="15"/>
      <c r="YN92" s="15"/>
      <c r="YO92" s="15"/>
      <c r="YP92" s="15"/>
      <c r="YQ92" s="15"/>
      <c r="YR92" s="15"/>
      <c r="YS92" s="15"/>
      <c r="YT92" s="15"/>
      <c r="YU92" s="15"/>
      <c r="YV92" s="15"/>
      <c r="YW92" s="15"/>
      <c r="YX92" s="15"/>
      <c r="YY92" s="15"/>
      <c r="YZ92" s="15"/>
      <c r="ZA92" s="15"/>
      <c r="ZB92" s="15"/>
      <c r="ZC92" s="15"/>
      <c r="ZD92" s="15"/>
      <c r="ZE92" s="15"/>
      <c r="ZF92" s="15"/>
      <c r="ZG92" s="15"/>
      <c r="ZH92" s="15"/>
      <c r="ZI92" s="15"/>
      <c r="ZJ92" s="15"/>
      <c r="ZK92" s="15"/>
      <c r="ZL92" s="15"/>
      <c r="ZM92" s="15"/>
      <c r="ZN92" s="15"/>
      <c r="ZO92" s="15"/>
      <c r="ZP92" s="15"/>
      <c r="ZQ92" s="15"/>
      <c r="ZR92" s="15"/>
      <c r="ZS92" s="15"/>
      <c r="ZT92" s="15"/>
      <c r="ZU92" s="15"/>
      <c r="ZV92" s="15"/>
      <c r="ZW92" s="15"/>
      <c r="ZX92" s="15"/>
      <c r="ZY92" s="15"/>
      <c r="ZZ92" s="15"/>
      <c r="AAA92" s="15"/>
      <c r="AAB92" s="15"/>
      <c r="AAC92" s="15"/>
      <c r="AAD92" s="15"/>
      <c r="AAE92" s="15"/>
      <c r="AAF92" s="15"/>
      <c r="AAG92" s="15"/>
      <c r="AAH92" s="15"/>
      <c r="AAI92" s="15"/>
      <c r="AAJ92" s="15"/>
      <c r="AAK92" s="15"/>
      <c r="AAL92" s="15"/>
      <c r="AAM92" s="15"/>
      <c r="AAN92" s="15"/>
      <c r="AAO92" s="15"/>
      <c r="AAP92" s="15"/>
      <c r="AAQ92" s="15"/>
      <c r="AAR92" s="15"/>
      <c r="AAS92" s="15"/>
      <c r="AAT92" s="15"/>
      <c r="AAU92" s="15"/>
      <c r="AAV92" s="15"/>
      <c r="AAW92" s="15"/>
      <c r="AAX92" s="15"/>
      <c r="AAY92" s="15"/>
      <c r="AAZ92" s="15"/>
      <c r="ABA92" s="15"/>
      <c r="ABB92" s="15"/>
      <c r="ABC92" s="15"/>
      <c r="ABD92" s="15"/>
      <c r="ABE92" s="15"/>
      <c r="ABF92" s="15"/>
      <c r="ABG92" s="15"/>
      <c r="ABH92" s="15"/>
      <c r="ABI92" s="15"/>
      <c r="ABJ92" s="15"/>
      <c r="ABK92" s="15"/>
      <c r="ABL92" s="15"/>
      <c r="ABM92" s="15"/>
      <c r="ABN92" s="15"/>
      <c r="ABO92" s="15"/>
      <c r="ABP92" s="15"/>
      <c r="ABQ92" s="15"/>
      <c r="ABR92" s="15"/>
      <c r="ABS92" s="15"/>
      <c r="ABT92" s="15"/>
      <c r="ABU92" s="15"/>
      <c r="ABV92" s="15"/>
      <c r="ABW92" s="15"/>
      <c r="ABX92" s="15"/>
      <c r="ABY92" s="15"/>
      <c r="ABZ92" s="15"/>
      <c r="ACA92" s="15"/>
      <c r="ACB92" s="15"/>
      <c r="ACC92" s="15"/>
      <c r="ACD92" s="15"/>
      <c r="ACE92" s="15"/>
      <c r="ACF92" s="15"/>
      <c r="ACG92" s="15"/>
      <c r="ACH92" s="15"/>
      <c r="ACI92" s="15"/>
      <c r="ACJ92" s="15"/>
      <c r="ACK92" s="15"/>
      <c r="ACL92" s="15"/>
      <c r="ACM92" s="15"/>
      <c r="ACN92" s="15"/>
      <c r="ACO92" s="15"/>
      <c r="ACP92" s="15"/>
      <c r="ACQ92" s="15"/>
      <c r="ACR92" s="15"/>
      <c r="ACS92" s="15"/>
      <c r="ACT92" s="15"/>
      <c r="ACU92" s="15"/>
      <c r="ACV92" s="15"/>
      <c r="ACW92" s="15"/>
      <c r="ACX92" s="15"/>
      <c r="ACY92" s="15"/>
      <c r="ACZ92" s="15"/>
      <c r="ADA92" s="15"/>
      <c r="ADB92" s="15"/>
      <c r="ADC92" s="15"/>
      <c r="ADD92" s="15"/>
      <c r="ADE92" s="15"/>
      <c r="ADF92" s="15"/>
      <c r="ADG92" s="15"/>
      <c r="ADH92" s="15"/>
      <c r="ADI92" s="15"/>
      <c r="ADJ92" s="15"/>
      <c r="ADK92" s="15"/>
      <c r="ADL92" s="15"/>
      <c r="ADM92" s="15"/>
      <c r="ADN92" s="15"/>
      <c r="ADO92" s="15"/>
      <c r="ADP92" s="15"/>
      <c r="ADQ92" s="15"/>
      <c r="ADR92" s="15"/>
      <c r="ADS92" s="15"/>
      <c r="ADT92" s="15"/>
      <c r="ADU92" s="15"/>
      <c r="ADV92" s="15"/>
      <c r="ADW92" s="15"/>
      <c r="ADX92" s="15"/>
      <c r="ADY92" s="15"/>
      <c r="ADZ92" s="15"/>
      <c r="AEA92" s="15"/>
      <c r="AEB92" s="15"/>
      <c r="AEC92" s="15"/>
      <c r="AED92" s="15"/>
      <c r="AEE92" s="15"/>
      <c r="AEF92" s="15"/>
      <c r="AEG92" s="15"/>
      <c r="AEH92" s="15"/>
      <c r="AEI92" s="15"/>
      <c r="AEJ92" s="15"/>
      <c r="AEK92" s="15"/>
      <c r="AEL92" s="15"/>
      <c r="AEM92" s="15"/>
      <c r="AEN92" s="15"/>
      <c r="AEO92" s="15"/>
      <c r="AEP92" s="15"/>
      <c r="AEQ92" s="15"/>
      <c r="AER92" s="15"/>
      <c r="AES92" s="15"/>
      <c r="AET92" s="15"/>
      <c r="AEU92" s="15"/>
      <c r="AEV92" s="15"/>
      <c r="AEW92" s="15"/>
      <c r="AEX92" s="15"/>
      <c r="AEY92" s="15"/>
      <c r="AEZ92" s="15"/>
      <c r="AFA92" s="15"/>
      <c r="AFB92" s="15"/>
      <c r="AFC92" s="15"/>
      <c r="AFD92" s="15"/>
      <c r="AFE92" s="15"/>
      <c r="AFF92" s="15"/>
      <c r="AFG92" s="15"/>
      <c r="AFH92" s="15"/>
      <c r="AFI92" s="15"/>
      <c r="AFJ92" s="15"/>
      <c r="AFK92" s="15"/>
      <c r="AFL92" s="15"/>
      <c r="AFM92" s="15"/>
      <c r="AFN92" s="15"/>
      <c r="AFO92" s="15"/>
      <c r="AFP92" s="15"/>
      <c r="AFQ92" s="15"/>
      <c r="AFR92" s="15"/>
      <c r="AFS92" s="15"/>
      <c r="AFT92" s="15"/>
      <c r="AFU92" s="15"/>
      <c r="AFV92" s="15"/>
      <c r="AFW92" s="15"/>
      <c r="AFX92" s="15"/>
      <c r="AFY92" s="15"/>
      <c r="AFZ92" s="15"/>
      <c r="AGA92" s="15"/>
      <c r="AGB92" s="15"/>
      <c r="AGC92" s="15"/>
      <c r="AGD92" s="15"/>
      <c r="AGE92" s="15"/>
      <c r="AGF92" s="15"/>
      <c r="AGG92" s="15"/>
      <c r="AGH92" s="15"/>
      <c r="AGI92" s="15"/>
      <c r="AGJ92" s="15"/>
      <c r="AGK92" s="15"/>
      <c r="AGL92" s="15"/>
      <c r="AGM92" s="15"/>
      <c r="AGN92" s="15"/>
      <c r="AGO92" s="15"/>
      <c r="AGP92" s="15"/>
      <c r="AGQ92" s="15"/>
      <c r="AGR92" s="15"/>
      <c r="AGS92" s="15"/>
      <c r="AGT92" s="15"/>
      <c r="AGU92" s="15"/>
      <c r="AGV92" s="15"/>
      <c r="AGW92" s="15"/>
      <c r="AGX92" s="15"/>
      <c r="AGY92" s="15"/>
      <c r="AGZ92" s="15"/>
      <c r="AHA92" s="15"/>
      <c r="AHB92" s="15"/>
      <c r="AHC92" s="15"/>
      <c r="AHD92" s="15"/>
      <c r="AHE92" s="15"/>
      <c r="AHF92" s="15"/>
      <c r="AHG92" s="15"/>
      <c r="AHH92" s="15"/>
      <c r="AHI92" s="15"/>
      <c r="AHJ92" s="15"/>
      <c r="AHK92" s="15"/>
      <c r="AHL92" s="15"/>
      <c r="AHM92" s="15"/>
      <c r="AHN92" s="15"/>
      <c r="AHO92" s="15"/>
      <c r="AHP92" s="15"/>
      <c r="AHQ92" s="15"/>
      <c r="AHR92" s="15"/>
      <c r="AHS92" s="15"/>
      <c r="AHT92" s="15"/>
      <c r="AHU92" s="15"/>
      <c r="AHV92" s="15"/>
      <c r="AHW92" s="15"/>
      <c r="AHX92" s="15"/>
      <c r="AHY92" s="15"/>
      <c r="AHZ92" s="15"/>
      <c r="AIA92" s="15"/>
      <c r="AIB92" s="15"/>
      <c r="AIC92" s="15"/>
      <c r="AID92" s="15"/>
      <c r="AIE92" s="15"/>
      <c r="AIF92" s="15"/>
      <c r="AIG92" s="15"/>
      <c r="AIH92" s="15"/>
      <c r="AII92" s="15"/>
      <c r="AIJ92" s="15"/>
      <c r="AIK92" s="15"/>
      <c r="AIL92" s="15"/>
      <c r="AIM92" s="15"/>
      <c r="AIN92" s="15"/>
      <c r="AIO92" s="15"/>
      <c r="AIP92" s="15"/>
      <c r="AIQ92" s="15"/>
      <c r="AIR92" s="15"/>
      <c r="AIS92" s="15"/>
      <c r="AIT92" s="15"/>
      <c r="AIU92" s="15"/>
      <c r="AIV92" s="15"/>
      <c r="AIW92" s="15"/>
      <c r="AIX92" s="15"/>
      <c r="AIY92" s="15"/>
      <c r="AIZ92" s="15"/>
      <c r="AJA92" s="15"/>
      <c r="AJB92" s="15"/>
      <c r="AJC92" s="15"/>
      <c r="AJD92" s="15"/>
      <c r="AJE92" s="15"/>
      <c r="AJF92" s="15"/>
      <c r="AJG92" s="15"/>
      <c r="AJH92" s="15"/>
      <c r="AJI92" s="15"/>
      <c r="AJJ92" s="15"/>
      <c r="AJK92" s="15"/>
      <c r="AJL92" s="15"/>
      <c r="AJM92" s="15"/>
      <c r="AJN92" s="15"/>
      <c r="AJO92" s="15"/>
      <c r="AJP92" s="15"/>
      <c r="AJQ92" s="15"/>
      <c r="AJR92" s="15"/>
      <c r="AJS92" s="15"/>
      <c r="AJT92" s="15"/>
      <c r="AJU92" s="15"/>
      <c r="AJV92" s="15"/>
      <c r="AJW92" s="15"/>
      <c r="AJX92" s="15"/>
      <c r="AJY92" s="15"/>
      <c r="AJZ92" s="15"/>
      <c r="AKA92" s="15"/>
      <c r="AKB92" s="15"/>
      <c r="AKC92" s="15"/>
      <c r="AKD92" s="15"/>
      <c r="AKE92" s="15"/>
      <c r="AKF92" s="15"/>
      <c r="AKG92" s="15"/>
      <c r="AKH92" s="15"/>
      <c r="AKI92" s="15"/>
      <c r="AKJ92" s="15"/>
      <c r="AKK92" s="15"/>
      <c r="AKL92" s="15"/>
      <c r="AKM92" s="15"/>
      <c r="AKN92" s="15"/>
      <c r="AKO92" s="15"/>
      <c r="AKP92" s="15"/>
      <c r="AKQ92" s="15"/>
      <c r="AKR92" s="15"/>
      <c r="AKS92" s="15"/>
      <c r="AKT92" s="15"/>
      <c r="AKU92" s="15"/>
      <c r="AKV92" s="15"/>
      <c r="AKW92" s="15"/>
      <c r="AKX92" s="15"/>
      <c r="AKY92" s="15"/>
      <c r="AKZ92" s="15"/>
      <c r="ALA92" s="15"/>
      <c r="ALB92" s="15"/>
      <c r="ALC92" s="15"/>
      <c r="ALD92" s="15"/>
      <c r="ALE92" s="15"/>
      <c r="ALF92" s="15"/>
      <c r="ALG92" s="15"/>
      <c r="ALH92" s="15"/>
      <c r="ALI92" s="15"/>
      <c r="ALJ92" s="15"/>
      <c r="ALK92" s="15"/>
      <c r="ALL92" s="15"/>
      <c r="ALM92" s="15"/>
      <c r="ALN92" s="15"/>
      <c r="ALO92" s="15"/>
      <c r="ALP92" s="15"/>
      <c r="ALQ92" s="15"/>
      <c r="ALR92" s="15"/>
      <c r="ALS92" s="15"/>
      <c r="ALT92" s="15"/>
      <c r="ALU92" s="15"/>
      <c r="ALV92" s="15"/>
      <c r="ALW92" s="15"/>
      <c r="ALX92" s="15"/>
      <c r="ALY92" s="15"/>
      <c r="ALZ92" s="15"/>
      <c r="AMA92" s="15"/>
      <c r="AMB92" s="15"/>
      <c r="AMC92" s="15"/>
      <c r="AMD92" s="15"/>
      <c r="AME92" s="15"/>
      <c r="AMF92" s="15"/>
      <c r="AMG92" s="15"/>
      <c r="AMH92" s="15"/>
    </row>
    <row r="93" spans="1:1022" s="14" customFormat="1" ht="23.25" customHeight="1" thickBot="1" x14ac:dyDescent="0.3">
      <c r="A93" s="507">
        <v>29</v>
      </c>
      <c r="B93" s="430" t="s">
        <v>87</v>
      </c>
      <c r="C93" s="353" t="s">
        <v>86</v>
      </c>
      <c r="D93" s="427" t="s">
        <v>85</v>
      </c>
      <c r="E93" s="63" t="s">
        <v>3</v>
      </c>
      <c r="F93" s="34" t="s">
        <v>55</v>
      </c>
      <c r="G93" s="225">
        <v>0</v>
      </c>
      <c r="H93" s="355">
        <f>SUM(G93:G95)</f>
        <v>0</v>
      </c>
      <c r="I93" s="23"/>
      <c r="J93" s="216">
        <v>80104</v>
      </c>
      <c r="K93" s="496"/>
      <c r="L93" s="95"/>
      <c r="M93" s="95"/>
      <c r="N93" s="488"/>
      <c r="O93" s="3"/>
      <c r="P93" s="3"/>
      <c r="Q93" s="90"/>
      <c r="R93" s="2"/>
      <c r="S93" s="2"/>
      <c r="T93" s="2"/>
      <c r="U93" s="2"/>
      <c r="V93" s="2"/>
      <c r="W93" s="2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15"/>
      <c r="JV93" s="15"/>
      <c r="JW93" s="15"/>
      <c r="JX93" s="15"/>
      <c r="JY93" s="15"/>
      <c r="JZ93" s="15"/>
      <c r="KA93" s="15"/>
      <c r="KB93" s="15"/>
      <c r="KC93" s="15"/>
      <c r="KD93" s="15"/>
      <c r="KE93" s="15"/>
      <c r="KF93" s="15"/>
      <c r="KG93" s="15"/>
      <c r="KH93" s="15"/>
      <c r="KI93" s="15"/>
      <c r="KJ93" s="15"/>
      <c r="KK93" s="15"/>
      <c r="KL93" s="15"/>
      <c r="KM93" s="15"/>
      <c r="KN93" s="15"/>
      <c r="KO93" s="15"/>
      <c r="KP93" s="15"/>
      <c r="KQ93" s="15"/>
      <c r="KR93" s="15"/>
      <c r="KS93" s="15"/>
      <c r="KT93" s="15"/>
      <c r="KU93" s="15"/>
      <c r="KV93" s="15"/>
      <c r="KW93" s="15"/>
      <c r="KX93" s="15"/>
      <c r="KY93" s="15"/>
      <c r="KZ93" s="15"/>
      <c r="LA93" s="15"/>
      <c r="LB93" s="15"/>
      <c r="LC93" s="15"/>
      <c r="LD93" s="15"/>
      <c r="LE93" s="15"/>
      <c r="LF93" s="15"/>
      <c r="LG93" s="15"/>
      <c r="LH93" s="15"/>
      <c r="LI93" s="15"/>
      <c r="LJ93" s="15"/>
      <c r="LK93" s="15"/>
      <c r="LL93" s="15"/>
      <c r="LM93" s="15"/>
      <c r="LN93" s="15"/>
      <c r="LO93" s="15"/>
      <c r="LP93" s="15"/>
      <c r="LQ93" s="15"/>
      <c r="LR93" s="15"/>
      <c r="LS93" s="15"/>
      <c r="LT93" s="15"/>
      <c r="LU93" s="15"/>
      <c r="LV93" s="15"/>
      <c r="LW93" s="15"/>
      <c r="LX93" s="15"/>
      <c r="LY93" s="15"/>
      <c r="LZ93" s="15"/>
      <c r="MA93" s="15"/>
      <c r="MB93" s="15"/>
      <c r="MC93" s="15"/>
      <c r="MD93" s="15"/>
      <c r="ME93" s="15"/>
      <c r="MF93" s="15"/>
      <c r="MG93" s="15"/>
      <c r="MH93" s="15"/>
      <c r="MI93" s="15"/>
      <c r="MJ93" s="15"/>
      <c r="MK93" s="15"/>
      <c r="ML93" s="15"/>
      <c r="MM93" s="15"/>
      <c r="MN93" s="15"/>
      <c r="MO93" s="15"/>
      <c r="MP93" s="15"/>
      <c r="MQ93" s="15"/>
      <c r="MR93" s="15"/>
      <c r="MS93" s="15"/>
      <c r="MT93" s="15"/>
      <c r="MU93" s="15"/>
      <c r="MV93" s="15"/>
      <c r="MW93" s="15"/>
      <c r="MX93" s="15"/>
      <c r="MY93" s="15"/>
      <c r="MZ93" s="15"/>
      <c r="NA93" s="15"/>
      <c r="NB93" s="15"/>
      <c r="NC93" s="15"/>
      <c r="ND93" s="15"/>
      <c r="NE93" s="15"/>
      <c r="NF93" s="15"/>
      <c r="NG93" s="15"/>
      <c r="NH93" s="15"/>
      <c r="NI93" s="15"/>
      <c r="NJ93" s="15"/>
      <c r="NK93" s="15"/>
      <c r="NL93" s="15"/>
      <c r="NM93" s="15"/>
      <c r="NN93" s="15"/>
      <c r="NO93" s="15"/>
      <c r="NP93" s="15"/>
      <c r="NQ93" s="15"/>
      <c r="NR93" s="15"/>
      <c r="NS93" s="15"/>
      <c r="NT93" s="15"/>
      <c r="NU93" s="15"/>
      <c r="NV93" s="15"/>
      <c r="NW93" s="15"/>
      <c r="NX93" s="15"/>
      <c r="NY93" s="15"/>
      <c r="NZ93" s="15"/>
      <c r="OA93" s="15"/>
      <c r="OB93" s="15"/>
      <c r="OC93" s="15"/>
      <c r="OD93" s="15"/>
      <c r="OE93" s="15"/>
      <c r="OF93" s="15"/>
      <c r="OG93" s="15"/>
      <c r="OH93" s="15"/>
      <c r="OI93" s="15"/>
      <c r="OJ93" s="15"/>
      <c r="OK93" s="15"/>
      <c r="OL93" s="15"/>
      <c r="OM93" s="15"/>
      <c r="ON93" s="15"/>
      <c r="OO93" s="15"/>
      <c r="OP93" s="15"/>
      <c r="OQ93" s="15"/>
      <c r="OR93" s="15"/>
      <c r="OS93" s="15"/>
      <c r="OT93" s="15"/>
      <c r="OU93" s="15"/>
      <c r="OV93" s="15"/>
      <c r="OW93" s="15"/>
      <c r="OX93" s="15"/>
      <c r="OY93" s="15"/>
      <c r="OZ93" s="15"/>
      <c r="PA93" s="15"/>
      <c r="PB93" s="15"/>
      <c r="PC93" s="15"/>
      <c r="PD93" s="15"/>
      <c r="PE93" s="15"/>
      <c r="PF93" s="15"/>
      <c r="PG93" s="15"/>
      <c r="PH93" s="15"/>
      <c r="PI93" s="15"/>
      <c r="PJ93" s="15"/>
      <c r="PK93" s="15"/>
      <c r="PL93" s="15"/>
      <c r="PM93" s="15"/>
      <c r="PN93" s="15"/>
      <c r="PO93" s="15"/>
      <c r="PP93" s="15"/>
      <c r="PQ93" s="15"/>
      <c r="PR93" s="15"/>
      <c r="PS93" s="15"/>
      <c r="PT93" s="15"/>
      <c r="PU93" s="15"/>
      <c r="PV93" s="15"/>
      <c r="PW93" s="15"/>
      <c r="PX93" s="15"/>
      <c r="PY93" s="15"/>
      <c r="PZ93" s="15"/>
      <c r="QA93" s="15"/>
      <c r="QB93" s="15"/>
      <c r="QC93" s="15"/>
      <c r="QD93" s="15"/>
      <c r="QE93" s="15"/>
      <c r="QF93" s="15"/>
      <c r="QG93" s="15"/>
      <c r="QH93" s="15"/>
      <c r="QI93" s="15"/>
      <c r="QJ93" s="15"/>
      <c r="QK93" s="15"/>
      <c r="QL93" s="15"/>
      <c r="QM93" s="15"/>
      <c r="QN93" s="15"/>
      <c r="QO93" s="15"/>
      <c r="QP93" s="15"/>
      <c r="QQ93" s="15"/>
      <c r="QR93" s="15"/>
      <c r="QS93" s="15"/>
      <c r="QT93" s="15"/>
      <c r="QU93" s="15"/>
      <c r="QV93" s="15"/>
      <c r="QW93" s="15"/>
      <c r="QX93" s="15"/>
      <c r="QY93" s="15"/>
      <c r="QZ93" s="15"/>
      <c r="RA93" s="15"/>
      <c r="RB93" s="15"/>
      <c r="RC93" s="15"/>
      <c r="RD93" s="15"/>
      <c r="RE93" s="15"/>
      <c r="RF93" s="15"/>
      <c r="RG93" s="15"/>
      <c r="RH93" s="15"/>
      <c r="RI93" s="15"/>
      <c r="RJ93" s="15"/>
      <c r="RK93" s="15"/>
      <c r="RL93" s="15"/>
      <c r="RM93" s="15"/>
      <c r="RN93" s="15"/>
      <c r="RO93" s="15"/>
      <c r="RP93" s="15"/>
      <c r="RQ93" s="15"/>
      <c r="RR93" s="15"/>
      <c r="RS93" s="15"/>
      <c r="RT93" s="15"/>
      <c r="RU93" s="15"/>
      <c r="RV93" s="15"/>
      <c r="RW93" s="15"/>
      <c r="RX93" s="15"/>
      <c r="RY93" s="15"/>
      <c r="RZ93" s="15"/>
      <c r="SA93" s="15"/>
      <c r="SB93" s="15"/>
      <c r="SC93" s="15"/>
      <c r="SD93" s="15"/>
      <c r="SE93" s="15"/>
      <c r="SF93" s="15"/>
      <c r="SG93" s="15"/>
      <c r="SH93" s="15"/>
      <c r="SI93" s="15"/>
      <c r="SJ93" s="15"/>
      <c r="SK93" s="15"/>
      <c r="SL93" s="15"/>
      <c r="SM93" s="15"/>
      <c r="SN93" s="15"/>
      <c r="SO93" s="15"/>
      <c r="SP93" s="15"/>
      <c r="SQ93" s="15"/>
      <c r="SR93" s="15"/>
      <c r="SS93" s="15"/>
      <c r="ST93" s="15"/>
      <c r="SU93" s="15"/>
      <c r="SV93" s="15"/>
      <c r="SW93" s="15"/>
      <c r="SX93" s="15"/>
      <c r="SY93" s="15"/>
      <c r="SZ93" s="15"/>
      <c r="TA93" s="15"/>
      <c r="TB93" s="15"/>
      <c r="TC93" s="15"/>
      <c r="TD93" s="15"/>
      <c r="TE93" s="15"/>
      <c r="TF93" s="15"/>
      <c r="TG93" s="15"/>
      <c r="TH93" s="15"/>
      <c r="TI93" s="15"/>
      <c r="TJ93" s="15"/>
      <c r="TK93" s="15"/>
      <c r="TL93" s="15"/>
      <c r="TM93" s="15"/>
      <c r="TN93" s="15"/>
      <c r="TO93" s="15"/>
      <c r="TP93" s="15"/>
      <c r="TQ93" s="15"/>
      <c r="TR93" s="15"/>
      <c r="TS93" s="15"/>
      <c r="TT93" s="15"/>
      <c r="TU93" s="15"/>
      <c r="TV93" s="15"/>
      <c r="TW93" s="15"/>
      <c r="TX93" s="15"/>
      <c r="TY93" s="15"/>
      <c r="TZ93" s="15"/>
      <c r="UA93" s="15"/>
      <c r="UB93" s="15"/>
      <c r="UC93" s="15"/>
      <c r="UD93" s="15"/>
      <c r="UE93" s="15"/>
      <c r="UF93" s="15"/>
      <c r="UG93" s="15"/>
      <c r="UH93" s="15"/>
      <c r="UI93" s="15"/>
      <c r="UJ93" s="15"/>
      <c r="UK93" s="15"/>
      <c r="UL93" s="15"/>
      <c r="UM93" s="15"/>
      <c r="UN93" s="15"/>
      <c r="UO93" s="15"/>
      <c r="UP93" s="15"/>
      <c r="UQ93" s="15"/>
      <c r="UR93" s="15"/>
      <c r="US93" s="15"/>
      <c r="UT93" s="15"/>
      <c r="UU93" s="15"/>
      <c r="UV93" s="15"/>
      <c r="UW93" s="15"/>
      <c r="UX93" s="15"/>
      <c r="UY93" s="15"/>
      <c r="UZ93" s="15"/>
      <c r="VA93" s="15"/>
      <c r="VB93" s="15"/>
      <c r="VC93" s="15"/>
      <c r="VD93" s="15"/>
      <c r="VE93" s="15"/>
      <c r="VF93" s="15"/>
      <c r="VG93" s="15"/>
      <c r="VH93" s="15"/>
      <c r="VI93" s="15"/>
      <c r="VJ93" s="15"/>
      <c r="VK93" s="15"/>
      <c r="VL93" s="15"/>
      <c r="VM93" s="15"/>
      <c r="VN93" s="15"/>
      <c r="VO93" s="15"/>
      <c r="VP93" s="15"/>
      <c r="VQ93" s="15"/>
      <c r="VR93" s="15"/>
      <c r="VS93" s="15"/>
      <c r="VT93" s="15"/>
      <c r="VU93" s="15"/>
      <c r="VV93" s="15"/>
      <c r="VW93" s="15"/>
      <c r="VX93" s="15"/>
      <c r="VY93" s="15"/>
      <c r="VZ93" s="15"/>
      <c r="WA93" s="15"/>
      <c r="WB93" s="15"/>
      <c r="WC93" s="15"/>
      <c r="WD93" s="15"/>
      <c r="WE93" s="15"/>
      <c r="WF93" s="15"/>
      <c r="WG93" s="15"/>
      <c r="WH93" s="15"/>
      <c r="WI93" s="15"/>
      <c r="WJ93" s="15"/>
      <c r="WK93" s="15"/>
      <c r="WL93" s="15"/>
      <c r="WM93" s="15"/>
      <c r="WN93" s="15"/>
      <c r="WO93" s="15"/>
      <c r="WP93" s="15"/>
      <c r="WQ93" s="15"/>
      <c r="WR93" s="15"/>
      <c r="WS93" s="15"/>
      <c r="WT93" s="15"/>
      <c r="WU93" s="15"/>
      <c r="WV93" s="15"/>
      <c r="WW93" s="15"/>
      <c r="WX93" s="15"/>
      <c r="WY93" s="15"/>
      <c r="WZ93" s="15"/>
      <c r="XA93" s="15"/>
      <c r="XB93" s="15"/>
      <c r="XC93" s="15"/>
      <c r="XD93" s="15"/>
      <c r="XE93" s="15"/>
      <c r="XF93" s="15"/>
      <c r="XG93" s="15"/>
      <c r="XH93" s="15"/>
      <c r="XI93" s="15"/>
      <c r="XJ93" s="15"/>
      <c r="XK93" s="15"/>
      <c r="XL93" s="15"/>
      <c r="XM93" s="15"/>
      <c r="XN93" s="15"/>
      <c r="XO93" s="15"/>
      <c r="XP93" s="15"/>
      <c r="XQ93" s="15"/>
      <c r="XR93" s="15"/>
      <c r="XS93" s="15"/>
      <c r="XT93" s="15"/>
      <c r="XU93" s="15"/>
      <c r="XV93" s="15"/>
      <c r="XW93" s="15"/>
      <c r="XX93" s="15"/>
      <c r="XY93" s="15"/>
      <c r="XZ93" s="15"/>
      <c r="YA93" s="15"/>
      <c r="YB93" s="15"/>
      <c r="YC93" s="15"/>
      <c r="YD93" s="15"/>
      <c r="YE93" s="15"/>
      <c r="YF93" s="15"/>
      <c r="YG93" s="15"/>
      <c r="YH93" s="15"/>
      <c r="YI93" s="15"/>
      <c r="YJ93" s="15"/>
      <c r="YK93" s="15"/>
      <c r="YL93" s="15"/>
      <c r="YM93" s="15"/>
      <c r="YN93" s="15"/>
      <c r="YO93" s="15"/>
      <c r="YP93" s="15"/>
      <c r="YQ93" s="15"/>
      <c r="YR93" s="15"/>
      <c r="YS93" s="15"/>
      <c r="YT93" s="15"/>
      <c r="YU93" s="15"/>
      <c r="YV93" s="15"/>
      <c r="YW93" s="15"/>
      <c r="YX93" s="15"/>
      <c r="YY93" s="15"/>
      <c r="YZ93" s="15"/>
      <c r="ZA93" s="15"/>
      <c r="ZB93" s="15"/>
      <c r="ZC93" s="15"/>
      <c r="ZD93" s="15"/>
      <c r="ZE93" s="15"/>
      <c r="ZF93" s="15"/>
      <c r="ZG93" s="15"/>
      <c r="ZH93" s="15"/>
      <c r="ZI93" s="15"/>
      <c r="ZJ93" s="15"/>
      <c r="ZK93" s="15"/>
      <c r="ZL93" s="15"/>
      <c r="ZM93" s="15"/>
      <c r="ZN93" s="15"/>
      <c r="ZO93" s="15"/>
      <c r="ZP93" s="15"/>
      <c r="ZQ93" s="15"/>
      <c r="ZR93" s="15"/>
      <c r="ZS93" s="15"/>
      <c r="ZT93" s="15"/>
      <c r="ZU93" s="15"/>
      <c r="ZV93" s="15"/>
      <c r="ZW93" s="15"/>
      <c r="ZX93" s="15"/>
      <c r="ZY93" s="15"/>
      <c r="ZZ93" s="15"/>
      <c r="AAA93" s="15"/>
      <c r="AAB93" s="15"/>
      <c r="AAC93" s="15"/>
      <c r="AAD93" s="15"/>
      <c r="AAE93" s="15"/>
      <c r="AAF93" s="15"/>
      <c r="AAG93" s="15"/>
      <c r="AAH93" s="15"/>
      <c r="AAI93" s="15"/>
      <c r="AAJ93" s="15"/>
      <c r="AAK93" s="15"/>
      <c r="AAL93" s="15"/>
      <c r="AAM93" s="15"/>
      <c r="AAN93" s="15"/>
      <c r="AAO93" s="15"/>
      <c r="AAP93" s="15"/>
      <c r="AAQ93" s="15"/>
      <c r="AAR93" s="15"/>
      <c r="AAS93" s="15"/>
      <c r="AAT93" s="15"/>
      <c r="AAU93" s="15"/>
      <c r="AAV93" s="15"/>
      <c r="AAW93" s="15"/>
      <c r="AAX93" s="15"/>
      <c r="AAY93" s="15"/>
      <c r="AAZ93" s="15"/>
      <c r="ABA93" s="15"/>
      <c r="ABB93" s="15"/>
      <c r="ABC93" s="15"/>
      <c r="ABD93" s="15"/>
      <c r="ABE93" s="15"/>
      <c r="ABF93" s="15"/>
      <c r="ABG93" s="15"/>
      <c r="ABH93" s="15"/>
      <c r="ABI93" s="15"/>
      <c r="ABJ93" s="15"/>
      <c r="ABK93" s="15"/>
      <c r="ABL93" s="15"/>
      <c r="ABM93" s="15"/>
      <c r="ABN93" s="15"/>
      <c r="ABO93" s="15"/>
      <c r="ABP93" s="15"/>
      <c r="ABQ93" s="15"/>
      <c r="ABR93" s="15"/>
      <c r="ABS93" s="15"/>
      <c r="ABT93" s="15"/>
      <c r="ABU93" s="15"/>
      <c r="ABV93" s="15"/>
      <c r="ABW93" s="15"/>
      <c r="ABX93" s="15"/>
      <c r="ABY93" s="15"/>
      <c r="ABZ93" s="15"/>
      <c r="ACA93" s="15"/>
      <c r="ACB93" s="15"/>
      <c r="ACC93" s="15"/>
      <c r="ACD93" s="15"/>
      <c r="ACE93" s="15"/>
      <c r="ACF93" s="15"/>
      <c r="ACG93" s="15"/>
      <c r="ACH93" s="15"/>
      <c r="ACI93" s="15"/>
      <c r="ACJ93" s="15"/>
      <c r="ACK93" s="15"/>
      <c r="ACL93" s="15"/>
      <c r="ACM93" s="15"/>
      <c r="ACN93" s="15"/>
      <c r="ACO93" s="15"/>
      <c r="ACP93" s="15"/>
      <c r="ACQ93" s="15"/>
      <c r="ACR93" s="15"/>
      <c r="ACS93" s="15"/>
      <c r="ACT93" s="15"/>
      <c r="ACU93" s="15"/>
      <c r="ACV93" s="15"/>
      <c r="ACW93" s="15"/>
      <c r="ACX93" s="15"/>
      <c r="ACY93" s="15"/>
      <c r="ACZ93" s="15"/>
      <c r="ADA93" s="15"/>
      <c r="ADB93" s="15"/>
      <c r="ADC93" s="15"/>
      <c r="ADD93" s="15"/>
      <c r="ADE93" s="15"/>
      <c r="ADF93" s="15"/>
      <c r="ADG93" s="15"/>
      <c r="ADH93" s="15"/>
      <c r="ADI93" s="15"/>
      <c r="ADJ93" s="15"/>
      <c r="ADK93" s="15"/>
      <c r="ADL93" s="15"/>
      <c r="ADM93" s="15"/>
      <c r="ADN93" s="15"/>
      <c r="ADO93" s="15"/>
      <c r="ADP93" s="15"/>
      <c r="ADQ93" s="15"/>
      <c r="ADR93" s="15"/>
      <c r="ADS93" s="15"/>
      <c r="ADT93" s="15"/>
      <c r="ADU93" s="15"/>
      <c r="ADV93" s="15"/>
      <c r="ADW93" s="15"/>
      <c r="ADX93" s="15"/>
      <c r="ADY93" s="15"/>
      <c r="ADZ93" s="15"/>
      <c r="AEA93" s="15"/>
      <c r="AEB93" s="15"/>
      <c r="AEC93" s="15"/>
      <c r="AED93" s="15"/>
      <c r="AEE93" s="15"/>
      <c r="AEF93" s="15"/>
      <c r="AEG93" s="15"/>
      <c r="AEH93" s="15"/>
      <c r="AEI93" s="15"/>
      <c r="AEJ93" s="15"/>
      <c r="AEK93" s="15"/>
      <c r="AEL93" s="15"/>
      <c r="AEM93" s="15"/>
      <c r="AEN93" s="15"/>
      <c r="AEO93" s="15"/>
      <c r="AEP93" s="15"/>
      <c r="AEQ93" s="15"/>
      <c r="AER93" s="15"/>
      <c r="AES93" s="15"/>
      <c r="AET93" s="15"/>
      <c r="AEU93" s="15"/>
      <c r="AEV93" s="15"/>
      <c r="AEW93" s="15"/>
      <c r="AEX93" s="15"/>
      <c r="AEY93" s="15"/>
      <c r="AEZ93" s="15"/>
      <c r="AFA93" s="15"/>
      <c r="AFB93" s="15"/>
      <c r="AFC93" s="15"/>
      <c r="AFD93" s="15"/>
      <c r="AFE93" s="15"/>
      <c r="AFF93" s="15"/>
      <c r="AFG93" s="15"/>
      <c r="AFH93" s="15"/>
      <c r="AFI93" s="15"/>
      <c r="AFJ93" s="15"/>
      <c r="AFK93" s="15"/>
      <c r="AFL93" s="15"/>
      <c r="AFM93" s="15"/>
      <c r="AFN93" s="15"/>
      <c r="AFO93" s="15"/>
      <c r="AFP93" s="15"/>
      <c r="AFQ93" s="15"/>
      <c r="AFR93" s="15"/>
      <c r="AFS93" s="15"/>
      <c r="AFT93" s="15"/>
      <c r="AFU93" s="15"/>
      <c r="AFV93" s="15"/>
      <c r="AFW93" s="15"/>
      <c r="AFX93" s="15"/>
      <c r="AFY93" s="15"/>
      <c r="AFZ93" s="15"/>
      <c r="AGA93" s="15"/>
      <c r="AGB93" s="15"/>
      <c r="AGC93" s="15"/>
      <c r="AGD93" s="15"/>
      <c r="AGE93" s="15"/>
      <c r="AGF93" s="15"/>
      <c r="AGG93" s="15"/>
      <c r="AGH93" s="15"/>
      <c r="AGI93" s="15"/>
      <c r="AGJ93" s="15"/>
      <c r="AGK93" s="15"/>
      <c r="AGL93" s="15"/>
      <c r="AGM93" s="15"/>
      <c r="AGN93" s="15"/>
      <c r="AGO93" s="15"/>
      <c r="AGP93" s="15"/>
      <c r="AGQ93" s="15"/>
      <c r="AGR93" s="15"/>
      <c r="AGS93" s="15"/>
      <c r="AGT93" s="15"/>
      <c r="AGU93" s="15"/>
      <c r="AGV93" s="15"/>
      <c r="AGW93" s="15"/>
      <c r="AGX93" s="15"/>
      <c r="AGY93" s="15"/>
      <c r="AGZ93" s="15"/>
      <c r="AHA93" s="15"/>
      <c r="AHB93" s="15"/>
      <c r="AHC93" s="15"/>
      <c r="AHD93" s="15"/>
      <c r="AHE93" s="15"/>
      <c r="AHF93" s="15"/>
      <c r="AHG93" s="15"/>
      <c r="AHH93" s="15"/>
      <c r="AHI93" s="15"/>
      <c r="AHJ93" s="15"/>
      <c r="AHK93" s="15"/>
      <c r="AHL93" s="15"/>
      <c r="AHM93" s="15"/>
      <c r="AHN93" s="15"/>
      <c r="AHO93" s="15"/>
      <c r="AHP93" s="15"/>
      <c r="AHQ93" s="15"/>
      <c r="AHR93" s="15"/>
      <c r="AHS93" s="15"/>
      <c r="AHT93" s="15"/>
      <c r="AHU93" s="15"/>
      <c r="AHV93" s="15"/>
      <c r="AHW93" s="15"/>
      <c r="AHX93" s="15"/>
      <c r="AHY93" s="15"/>
      <c r="AHZ93" s="15"/>
      <c r="AIA93" s="15"/>
      <c r="AIB93" s="15"/>
      <c r="AIC93" s="15"/>
      <c r="AID93" s="15"/>
      <c r="AIE93" s="15"/>
      <c r="AIF93" s="15"/>
      <c r="AIG93" s="15"/>
      <c r="AIH93" s="15"/>
      <c r="AII93" s="15"/>
      <c r="AIJ93" s="15"/>
      <c r="AIK93" s="15"/>
      <c r="AIL93" s="15"/>
      <c r="AIM93" s="15"/>
      <c r="AIN93" s="15"/>
      <c r="AIO93" s="15"/>
      <c r="AIP93" s="15"/>
      <c r="AIQ93" s="15"/>
      <c r="AIR93" s="15"/>
      <c r="AIS93" s="15"/>
      <c r="AIT93" s="15"/>
      <c r="AIU93" s="15"/>
      <c r="AIV93" s="15"/>
      <c r="AIW93" s="15"/>
      <c r="AIX93" s="15"/>
      <c r="AIY93" s="15"/>
      <c r="AIZ93" s="15"/>
      <c r="AJA93" s="15"/>
      <c r="AJB93" s="15"/>
      <c r="AJC93" s="15"/>
      <c r="AJD93" s="15"/>
      <c r="AJE93" s="15"/>
      <c r="AJF93" s="15"/>
      <c r="AJG93" s="15"/>
      <c r="AJH93" s="15"/>
      <c r="AJI93" s="15"/>
      <c r="AJJ93" s="15"/>
      <c r="AJK93" s="15"/>
      <c r="AJL93" s="15"/>
      <c r="AJM93" s="15"/>
      <c r="AJN93" s="15"/>
      <c r="AJO93" s="15"/>
      <c r="AJP93" s="15"/>
      <c r="AJQ93" s="15"/>
      <c r="AJR93" s="15"/>
      <c r="AJS93" s="15"/>
      <c r="AJT93" s="15"/>
      <c r="AJU93" s="15"/>
      <c r="AJV93" s="15"/>
      <c r="AJW93" s="15"/>
      <c r="AJX93" s="15"/>
      <c r="AJY93" s="15"/>
      <c r="AJZ93" s="15"/>
      <c r="AKA93" s="15"/>
      <c r="AKB93" s="15"/>
      <c r="AKC93" s="15"/>
      <c r="AKD93" s="15"/>
      <c r="AKE93" s="15"/>
      <c r="AKF93" s="15"/>
      <c r="AKG93" s="15"/>
      <c r="AKH93" s="15"/>
      <c r="AKI93" s="15"/>
      <c r="AKJ93" s="15"/>
      <c r="AKK93" s="15"/>
      <c r="AKL93" s="15"/>
      <c r="AKM93" s="15"/>
      <c r="AKN93" s="15"/>
      <c r="AKO93" s="15"/>
      <c r="AKP93" s="15"/>
      <c r="AKQ93" s="15"/>
      <c r="AKR93" s="15"/>
      <c r="AKS93" s="15"/>
      <c r="AKT93" s="15"/>
      <c r="AKU93" s="15"/>
      <c r="AKV93" s="15"/>
      <c r="AKW93" s="15"/>
      <c r="AKX93" s="15"/>
      <c r="AKY93" s="15"/>
      <c r="AKZ93" s="15"/>
      <c r="ALA93" s="15"/>
      <c r="ALB93" s="15"/>
      <c r="ALC93" s="15"/>
      <c r="ALD93" s="15"/>
      <c r="ALE93" s="15"/>
      <c r="ALF93" s="15"/>
      <c r="ALG93" s="15"/>
      <c r="ALH93" s="15"/>
      <c r="ALI93" s="15"/>
      <c r="ALJ93" s="15"/>
      <c r="ALK93" s="15"/>
      <c r="ALL93" s="15"/>
      <c r="ALM93" s="15"/>
      <c r="ALN93" s="15"/>
      <c r="ALO93" s="15"/>
      <c r="ALP93" s="15"/>
      <c r="ALQ93" s="15"/>
      <c r="ALR93" s="15"/>
      <c r="ALS93" s="15"/>
      <c r="ALT93" s="15"/>
      <c r="ALU93" s="15"/>
      <c r="ALV93" s="15"/>
      <c r="ALW93" s="15"/>
      <c r="ALX93" s="15"/>
      <c r="ALY93" s="15"/>
      <c r="ALZ93" s="15"/>
      <c r="AMA93" s="15"/>
      <c r="AMB93" s="15"/>
      <c r="AMC93" s="15"/>
      <c r="AMD93" s="15"/>
      <c r="AME93" s="15"/>
      <c r="AMF93" s="15"/>
      <c r="AMG93" s="15"/>
      <c r="AMH93" s="15"/>
    </row>
    <row r="94" spans="1:1022" ht="15.75" thickBot="1" x14ac:dyDescent="0.3">
      <c r="A94" s="508"/>
      <c r="B94" s="431"/>
      <c r="C94" s="353"/>
      <c r="D94" s="428"/>
      <c r="E94" s="64" t="s">
        <v>4</v>
      </c>
      <c r="F94" s="34" t="s">
        <v>55</v>
      </c>
      <c r="G94" s="225">
        <v>0</v>
      </c>
      <c r="H94" s="332"/>
      <c r="I94" s="23"/>
      <c r="J94" s="156">
        <v>80104</v>
      </c>
      <c r="K94" s="496"/>
      <c r="L94" s="95"/>
      <c r="M94" s="95"/>
      <c r="N94" s="488"/>
    </row>
    <row r="95" spans="1:1022" ht="26.25" thickBot="1" x14ac:dyDescent="0.3">
      <c r="A95" s="509"/>
      <c r="B95" s="432"/>
      <c r="C95" s="354"/>
      <c r="D95" s="429"/>
      <c r="E95" s="39" t="s">
        <v>2</v>
      </c>
      <c r="F95" s="34" t="s">
        <v>55</v>
      </c>
      <c r="G95" s="225">
        <v>0</v>
      </c>
      <c r="H95" s="332"/>
      <c r="I95" s="23"/>
      <c r="J95" s="156">
        <v>80104</v>
      </c>
      <c r="K95" s="496"/>
      <c r="L95" s="95"/>
      <c r="M95" s="95"/>
      <c r="N95" s="488"/>
    </row>
    <row r="96" spans="1:1022" ht="15.75" thickBot="1" x14ac:dyDescent="0.3">
      <c r="A96" s="510">
        <v>30</v>
      </c>
      <c r="B96" s="334" t="s">
        <v>84</v>
      </c>
      <c r="C96" s="390" t="s">
        <v>83</v>
      </c>
      <c r="D96" s="268" t="s">
        <v>82</v>
      </c>
      <c r="E96" s="136" t="s">
        <v>3</v>
      </c>
      <c r="F96" s="112" t="s">
        <v>8</v>
      </c>
      <c r="G96" s="224">
        <v>0</v>
      </c>
      <c r="H96" s="352">
        <f>SUM(G96:G98)</f>
        <v>0</v>
      </c>
      <c r="I96" s="27"/>
      <c r="J96" s="156">
        <v>80104</v>
      </c>
      <c r="K96" s="495"/>
      <c r="L96" s="30"/>
      <c r="M96" s="30"/>
      <c r="N96" s="3"/>
    </row>
    <row r="97" spans="1:1022" s="14" customFormat="1" ht="15.75" thickBot="1" x14ac:dyDescent="0.3">
      <c r="A97" s="511"/>
      <c r="B97" s="335"/>
      <c r="C97" s="390"/>
      <c r="D97" s="269"/>
      <c r="E97" s="137" t="s">
        <v>4</v>
      </c>
      <c r="F97" s="112" t="s">
        <v>8</v>
      </c>
      <c r="G97" s="224">
        <v>0</v>
      </c>
      <c r="H97" s="352"/>
      <c r="I97" s="27"/>
      <c r="J97" s="156">
        <v>80104</v>
      </c>
      <c r="K97" s="495"/>
      <c r="L97" s="30"/>
      <c r="M97" s="30"/>
      <c r="N97" s="3"/>
      <c r="O97" s="3"/>
      <c r="P97" s="3"/>
      <c r="Q97" s="90"/>
      <c r="R97" s="2"/>
      <c r="S97" s="2"/>
      <c r="T97" s="2"/>
      <c r="U97" s="2"/>
      <c r="V97" s="2"/>
      <c r="W97" s="2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15"/>
      <c r="JV97" s="15"/>
      <c r="JW97" s="15"/>
      <c r="JX97" s="15"/>
      <c r="JY97" s="15"/>
      <c r="JZ97" s="15"/>
      <c r="KA97" s="15"/>
      <c r="KB97" s="15"/>
      <c r="KC97" s="15"/>
      <c r="KD97" s="15"/>
      <c r="KE97" s="15"/>
      <c r="KF97" s="15"/>
      <c r="KG97" s="15"/>
      <c r="KH97" s="15"/>
      <c r="KI97" s="15"/>
      <c r="KJ97" s="15"/>
      <c r="KK97" s="15"/>
      <c r="KL97" s="15"/>
      <c r="KM97" s="15"/>
      <c r="KN97" s="15"/>
      <c r="KO97" s="15"/>
      <c r="KP97" s="15"/>
      <c r="KQ97" s="15"/>
      <c r="KR97" s="15"/>
      <c r="KS97" s="15"/>
      <c r="KT97" s="15"/>
      <c r="KU97" s="15"/>
      <c r="KV97" s="15"/>
      <c r="KW97" s="15"/>
      <c r="KX97" s="15"/>
      <c r="KY97" s="15"/>
      <c r="KZ97" s="15"/>
      <c r="LA97" s="15"/>
      <c r="LB97" s="15"/>
      <c r="LC97" s="15"/>
      <c r="LD97" s="15"/>
      <c r="LE97" s="15"/>
      <c r="LF97" s="15"/>
      <c r="LG97" s="15"/>
      <c r="LH97" s="15"/>
      <c r="LI97" s="15"/>
      <c r="LJ97" s="15"/>
      <c r="LK97" s="15"/>
      <c r="LL97" s="15"/>
      <c r="LM97" s="15"/>
      <c r="LN97" s="15"/>
      <c r="LO97" s="15"/>
      <c r="LP97" s="15"/>
      <c r="LQ97" s="15"/>
      <c r="LR97" s="15"/>
      <c r="LS97" s="15"/>
      <c r="LT97" s="15"/>
      <c r="LU97" s="15"/>
      <c r="LV97" s="15"/>
      <c r="LW97" s="15"/>
      <c r="LX97" s="15"/>
      <c r="LY97" s="15"/>
      <c r="LZ97" s="15"/>
      <c r="MA97" s="15"/>
      <c r="MB97" s="15"/>
      <c r="MC97" s="15"/>
      <c r="MD97" s="15"/>
      <c r="ME97" s="15"/>
      <c r="MF97" s="15"/>
      <c r="MG97" s="15"/>
      <c r="MH97" s="15"/>
      <c r="MI97" s="15"/>
      <c r="MJ97" s="15"/>
      <c r="MK97" s="15"/>
      <c r="ML97" s="15"/>
      <c r="MM97" s="15"/>
      <c r="MN97" s="15"/>
      <c r="MO97" s="15"/>
      <c r="MP97" s="15"/>
      <c r="MQ97" s="15"/>
      <c r="MR97" s="15"/>
      <c r="MS97" s="15"/>
      <c r="MT97" s="15"/>
      <c r="MU97" s="15"/>
      <c r="MV97" s="15"/>
      <c r="MW97" s="15"/>
      <c r="MX97" s="15"/>
      <c r="MY97" s="15"/>
      <c r="MZ97" s="15"/>
      <c r="NA97" s="15"/>
      <c r="NB97" s="15"/>
      <c r="NC97" s="15"/>
      <c r="ND97" s="15"/>
      <c r="NE97" s="15"/>
      <c r="NF97" s="15"/>
      <c r="NG97" s="15"/>
      <c r="NH97" s="15"/>
      <c r="NI97" s="15"/>
      <c r="NJ97" s="15"/>
      <c r="NK97" s="15"/>
      <c r="NL97" s="15"/>
      <c r="NM97" s="15"/>
      <c r="NN97" s="15"/>
      <c r="NO97" s="15"/>
      <c r="NP97" s="15"/>
      <c r="NQ97" s="15"/>
      <c r="NR97" s="15"/>
      <c r="NS97" s="15"/>
      <c r="NT97" s="15"/>
      <c r="NU97" s="15"/>
      <c r="NV97" s="15"/>
      <c r="NW97" s="15"/>
      <c r="NX97" s="15"/>
      <c r="NY97" s="15"/>
      <c r="NZ97" s="15"/>
      <c r="OA97" s="15"/>
      <c r="OB97" s="15"/>
      <c r="OC97" s="15"/>
      <c r="OD97" s="15"/>
      <c r="OE97" s="15"/>
      <c r="OF97" s="15"/>
      <c r="OG97" s="15"/>
      <c r="OH97" s="15"/>
      <c r="OI97" s="15"/>
      <c r="OJ97" s="15"/>
      <c r="OK97" s="15"/>
      <c r="OL97" s="15"/>
      <c r="OM97" s="15"/>
      <c r="ON97" s="15"/>
      <c r="OO97" s="15"/>
      <c r="OP97" s="15"/>
      <c r="OQ97" s="15"/>
      <c r="OR97" s="15"/>
      <c r="OS97" s="15"/>
      <c r="OT97" s="15"/>
      <c r="OU97" s="15"/>
      <c r="OV97" s="15"/>
      <c r="OW97" s="15"/>
      <c r="OX97" s="15"/>
      <c r="OY97" s="15"/>
      <c r="OZ97" s="15"/>
      <c r="PA97" s="15"/>
      <c r="PB97" s="15"/>
      <c r="PC97" s="15"/>
      <c r="PD97" s="15"/>
      <c r="PE97" s="15"/>
      <c r="PF97" s="15"/>
      <c r="PG97" s="15"/>
      <c r="PH97" s="15"/>
      <c r="PI97" s="15"/>
      <c r="PJ97" s="15"/>
      <c r="PK97" s="15"/>
      <c r="PL97" s="15"/>
      <c r="PM97" s="15"/>
      <c r="PN97" s="15"/>
      <c r="PO97" s="15"/>
      <c r="PP97" s="15"/>
      <c r="PQ97" s="15"/>
      <c r="PR97" s="15"/>
      <c r="PS97" s="15"/>
      <c r="PT97" s="15"/>
      <c r="PU97" s="15"/>
      <c r="PV97" s="15"/>
      <c r="PW97" s="15"/>
      <c r="PX97" s="15"/>
      <c r="PY97" s="15"/>
      <c r="PZ97" s="15"/>
      <c r="QA97" s="15"/>
      <c r="QB97" s="15"/>
      <c r="QC97" s="15"/>
      <c r="QD97" s="15"/>
      <c r="QE97" s="15"/>
      <c r="QF97" s="15"/>
      <c r="QG97" s="15"/>
      <c r="QH97" s="15"/>
      <c r="QI97" s="15"/>
      <c r="QJ97" s="15"/>
      <c r="QK97" s="15"/>
      <c r="QL97" s="15"/>
      <c r="QM97" s="15"/>
      <c r="QN97" s="15"/>
      <c r="QO97" s="15"/>
      <c r="QP97" s="15"/>
      <c r="QQ97" s="15"/>
      <c r="QR97" s="15"/>
      <c r="QS97" s="15"/>
      <c r="QT97" s="15"/>
      <c r="QU97" s="15"/>
      <c r="QV97" s="15"/>
      <c r="QW97" s="15"/>
      <c r="QX97" s="15"/>
      <c r="QY97" s="15"/>
      <c r="QZ97" s="15"/>
      <c r="RA97" s="15"/>
      <c r="RB97" s="15"/>
      <c r="RC97" s="15"/>
      <c r="RD97" s="15"/>
      <c r="RE97" s="15"/>
      <c r="RF97" s="15"/>
      <c r="RG97" s="15"/>
      <c r="RH97" s="15"/>
      <c r="RI97" s="15"/>
      <c r="RJ97" s="15"/>
      <c r="RK97" s="15"/>
      <c r="RL97" s="15"/>
      <c r="RM97" s="15"/>
      <c r="RN97" s="15"/>
      <c r="RO97" s="15"/>
      <c r="RP97" s="15"/>
      <c r="RQ97" s="15"/>
      <c r="RR97" s="15"/>
      <c r="RS97" s="15"/>
      <c r="RT97" s="15"/>
      <c r="RU97" s="15"/>
      <c r="RV97" s="15"/>
      <c r="RW97" s="15"/>
      <c r="RX97" s="15"/>
      <c r="RY97" s="15"/>
      <c r="RZ97" s="15"/>
      <c r="SA97" s="15"/>
      <c r="SB97" s="15"/>
      <c r="SC97" s="15"/>
      <c r="SD97" s="15"/>
      <c r="SE97" s="15"/>
      <c r="SF97" s="15"/>
      <c r="SG97" s="15"/>
      <c r="SH97" s="15"/>
      <c r="SI97" s="15"/>
      <c r="SJ97" s="15"/>
      <c r="SK97" s="15"/>
      <c r="SL97" s="15"/>
      <c r="SM97" s="15"/>
      <c r="SN97" s="15"/>
      <c r="SO97" s="15"/>
      <c r="SP97" s="15"/>
      <c r="SQ97" s="15"/>
      <c r="SR97" s="15"/>
      <c r="SS97" s="15"/>
      <c r="ST97" s="15"/>
      <c r="SU97" s="15"/>
      <c r="SV97" s="15"/>
      <c r="SW97" s="15"/>
      <c r="SX97" s="15"/>
      <c r="SY97" s="15"/>
      <c r="SZ97" s="15"/>
      <c r="TA97" s="15"/>
      <c r="TB97" s="15"/>
      <c r="TC97" s="15"/>
      <c r="TD97" s="15"/>
      <c r="TE97" s="15"/>
      <c r="TF97" s="15"/>
      <c r="TG97" s="15"/>
      <c r="TH97" s="15"/>
      <c r="TI97" s="15"/>
      <c r="TJ97" s="15"/>
      <c r="TK97" s="15"/>
      <c r="TL97" s="15"/>
      <c r="TM97" s="15"/>
      <c r="TN97" s="15"/>
      <c r="TO97" s="15"/>
      <c r="TP97" s="15"/>
      <c r="TQ97" s="15"/>
      <c r="TR97" s="15"/>
      <c r="TS97" s="15"/>
      <c r="TT97" s="15"/>
      <c r="TU97" s="15"/>
      <c r="TV97" s="15"/>
      <c r="TW97" s="15"/>
      <c r="TX97" s="15"/>
      <c r="TY97" s="15"/>
      <c r="TZ97" s="15"/>
      <c r="UA97" s="15"/>
      <c r="UB97" s="15"/>
      <c r="UC97" s="15"/>
      <c r="UD97" s="15"/>
      <c r="UE97" s="15"/>
      <c r="UF97" s="15"/>
      <c r="UG97" s="15"/>
      <c r="UH97" s="15"/>
      <c r="UI97" s="15"/>
      <c r="UJ97" s="15"/>
      <c r="UK97" s="15"/>
      <c r="UL97" s="15"/>
      <c r="UM97" s="15"/>
      <c r="UN97" s="15"/>
      <c r="UO97" s="15"/>
      <c r="UP97" s="15"/>
      <c r="UQ97" s="15"/>
      <c r="UR97" s="15"/>
      <c r="US97" s="15"/>
      <c r="UT97" s="15"/>
      <c r="UU97" s="15"/>
      <c r="UV97" s="15"/>
      <c r="UW97" s="15"/>
      <c r="UX97" s="15"/>
      <c r="UY97" s="15"/>
      <c r="UZ97" s="15"/>
      <c r="VA97" s="15"/>
      <c r="VB97" s="15"/>
      <c r="VC97" s="15"/>
      <c r="VD97" s="15"/>
      <c r="VE97" s="15"/>
      <c r="VF97" s="15"/>
      <c r="VG97" s="15"/>
      <c r="VH97" s="15"/>
      <c r="VI97" s="15"/>
      <c r="VJ97" s="15"/>
      <c r="VK97" s="15"/>
      <c r="VL97" s="15"/>
      <c r="VM97" s="15"/>
      <c r="VN97" s="15"/>
      <c r="VO97" s="15"/>
      <c r="VP97" s="15"/>
      <c r="VQ97" s="15"/>
      <c r="VR97" s="15"/>
      <c r="VS97" s="15"/>
      <c r="VT97" s="15"/>
      <c r="VU97" s="15"/>
      <c r="VV97" s="15"/>
      <c r="VW97" s="15"/>
      <c r="VX97" s="15"/>
      <c r="VY97" s="15"/>
      <c r="VZ97" s="15"/>
      <c r="WA97" s="15"/>
      <c r="WB97" s="15"/>
      <c r="WC97" s="15"/>
      <c r="WD97" s="15"/>
      <c r="WE97" s="15"/>
      <c r="WF97" s="15"/>
      <c r="WG97" s="15"/>
      <c r="WH97" s="15"/>
      <c r="WI97" s="15"/>
      <c r="WJ97" s="15"/>
      <c r="WK97" s="15"/>
      <c r="WL97" s="15"/>
      <c r="WM97" s="15"/>
      <c r="WN97" s="15"/>
      <c r="WO97" s="15"/>
      <c r="WP97" s="15"/>
      <c r="WQ97" s="15"/>
      <c r="WR97" s="15"/>
      <c r="WS97" s="15"/>
      <c r="WT97" s="15"/>
      <c r="WU97" s="15"/>
      <c r="WV97" s="15"/>
      <c r="WW97" s="15"/>
      <c r="WX97" s="15"/>
      <c r="WY97" s="15"/>
      <c r="WZ97" s="15"/>
      <c r="XA97" s="15"/>
      <c r="XB97" s="15"/>
      <c r="XC97" s="15"/>
      <c r="XD97" s="15"/>
      <c r="XE97" s="15"/>
      <c r="XF97" s="15"/>
      <c r="XG97" s="15"/>
      <c r="XH97" s="15"/>
      <c r="XI97" s="15"/>
      <c r="XJ97" s="15"/>
      <c r="XK97" s="15"/>
      <c r="XL97" s="15"/>
      <c r="XM97" s="15"/>
      <c r="XN97" s="15"/>
      <c r="XO97" s="15"/>
      <c r="XP97" s="15"/>
      <c r="XQ97" s="15"/>
      <c r="XR97" s="15"/>
      <c r="XS97" s="15"/>
      <c r="XT97" s="15"/>
      <c r="XU97" s="15"/>
      <c r="XV97" s="15"/>
      <c r="XW97" s="15"/>
      <c r="XX97" s="15"/>
      <c r="XY97" s="15"/>
      <c r="XZ97" s="15"/>
      <c r="YA97" s="15"/>
      <c r="YB97" s="15"/>
      <c r="YC97" s="15"/>
      <c r="YD97" s="15"/>
      <c r="YE97" s="15"/>
      <c r="YF97" s="15"/>
      <c r="YG97" s="15"/>
      <c r="YH97" s="15"/>
      <c r="YI97" s="15"/>
      <c r="YJ97" s="15"/>
      <c r="YK97" s="15"/>
      <c r="YL97" s="15"/>
      <c r="YM97" s="15"/>
      <c r="YN97" s="15"/>
      <c r="YO97" s="15"/>
      <c r="YP97" s="15"/>
      <c r="YQ97" s="15"/>
      <c r="YR97" s="15"/>
      <c r="YS97" s="15"/>
      <c r="YT97" s="15"/>
      <c r="YU97" s="15"/>
      <c r="YV97" s="15"/>
      <c r="YW97" s="15"/>
      <c r="YX97" s="15"/>
      <c r="YY97" s="15"/>
      <c r="YZ97" s="15"/>
      <c r="ZA97" s="15"/>
      <c r="ZB97" s="15"/>
      <c r="ZC97" s="15"/>
      <c r="ZD97" s="15"/>
      <c r="ZE97" s="15"/>
      <c r="ZF97" s="15"/>
      <c r="ZG97" s="15"/>
      <c r="ZH97" s="15"/>
      <c r="ZI97" s="15"/>
      <c r="ZJ97" s="15"/>
      <c r="ZK97" s="15"/>
      <c r="ZL97" s="15"/>
      <c r="ZM97" s="15"/>
      <c r="ZN97" s="15"/>
      <c r="ZO97" s="15"/>
      <c r="ZP97" s="15"/>
      <c r="ZQ97" s="15"/>
      <c r="ZR97" s="15"/>
      <c r="ZS97" s="15"/>
      <c r="ZT97" s="15"/>
      <c r="ZU97" s="15"/>
      <c r="ZV97" s="15"/>
      <c r="ZW97" s="15"/>
      <c r="ZX97" s="15"/>
      <c r="ZY97" s="15"/>
      <c r="ZZ97" s="15"/>
      <c r="AAA97" s="15"/>
      <c r="AAB97" s="15"/>
      <c r="AAC97" s="15"/>
      <c r="AAD97" s="15"/>
      <c r="AAE97" s="15"/>
      <c r="AAF97" s="15"/>
      <c r="AAG97" s="15"/>
      <c r="AAH97" s="15"/>
      <c r="AAI97" s="15"/>
      <c r="AAJ97" s="15"/>
      <c r="AAK97" s="15"/>
      <c r="AAL97" s="15"/>
      <c r="AAM97" s="15"/>
      <c r="AAN97" s="15"/>
      <c r="AAO97" s="15"/>
      <c r="AAP97" s="15"/>
      <c r="AAQ97" s="15"/>
      <c r="AAR97" s="15"/>
      <c r="AAS97" s="15"/>
      <c r="AAT97" s="15"/>
      <c r="AAU97" s="15"/>
      <c r="AAV97" s="15"/>
      <c r="AAW97" s="15"/>
      <c r="AAX97" s="15"/>
      <c r="AAY97" s="15"/>
      <c r="AAZ97" s="15"/>
      <c r="ABA97" s="15"/>
      <c r="ABB97" s="15"/>
      <c r="ABC97" s="15"/>
      <c r="ABD97" s="15"/>
      <c r="ABE97" s="15"/>
      <c r="ABF97" s="15"/>
      <c r="ABG97" s="15"/>
      <c r="ABH97" s="15"/>
      <c r="ABI97" s="15"/>
      <c r="ABJ97" s="15"/>
      <c r="ABK97" s="15"/>
      <c r="ABL97" s="15"/>
      <c r="ABM97" s="15"/>
      <c r="ABN97" s="15"/>
      <c r="ABO97" s="15"/>
      <c r="ABP97" s="15"/>
      <c r="ABQ97" s="15"/>
      <c r="ABR97" s="15"/>
      <c r="ABS97" s="15"/>
      <c r="ABT97" s="15"/>
      <c r="ABU97" s="15"/>
      <c r="ABV97" s="15"/>
      <c r="ABW97" s="15"/>
      <c r="ABX97" s="15"/>
      <c r="ABY97" s="15"/>
      <c r="ABZ97" s="15"/>
      <c r="ACA97" s="15"/>
      <c r="ACB97" s="15"/>
      <c r="ACC97" s="15"/>
      <c r="ACD97" s="15"/>
      <c r="ACE97" s="15"/>
      <c r="ACF97" s="15"/>
      <c r="ACG97" s="15"/>
      <c r="ACH97" s="15"/>
      <c r="ACI97" s="15"/>
      <c r="ACJ97" s="15"/>
      <c r="ACK97" s="15"/>
      <c r="ACL97" s="15"/>
      <c r="ACM97" s="15"/>
      <c r="ACN97" s="15"/>
      <c r="ACO97" s="15"/>
      <c r="ACP97" s="15"/>
      <c r="ACQ97" s="15"/>
      <c r="ACR97" s="15"/>
      <c r="ACS97" s="15"/>
      <c r="ACT97" s="15"/>
      <c r="ACU97" s="15"/>
      <c r="ACV97" s="15"/>
      <c r="ACW97" s="15"/>
      <c r="ACX97" s="15"/>
      <c r="ACY97" s="15"/>
      <c r="ACZ97" s="15"/>
      <c r="ADA97" s="15"/>
      <c r="ADB97" s="15"/>
      <c r="ADC97" s="15"/>
      <c r="ADD97" s="15"/>
      <c r="ADE97" s="15"/>
      <c r="ADF97" s="15"/>
      <c r="ADG97" s="15"/>
      <c r="ADH97" s="15"/>
      <c r="ADI97" s="15"/>
      <c r="ADJ97" s="15"/>
      <c r="ADK97" s="15"/>
      <c r="ADL97" s="15"/>
      <c r="ADM97" s="15"/>
      <c r="ADN97" s="15"/>
      <c r="ADO97" s="15"/>
      <c r="ADP97" s="15"/>
      <c r="ADQ97" s="15"/>
      <c r="ADR97" s="15"/>
      <c r="ADS97" s="15"/>
      <c r="ADT97" s="15"/>
      <c r="ADU97" s="15"/>
      <c r="ADV97" s="15"/>
      <c r="ADW97" s="15"/>
      <c r="ADX97" s="15"/>
      <c r="ADY97" s="15"/>
      <c r="ADZ97" s="15"/>
      <c r="AEA97" s="15"/>
      <c r="AEB97" s="15"/>
      <c r="AEC97" s="15"/>
      <c r="AED97" s="15"/>
      <c r="AEE97" s="15"/>
      <c r="AEF97" s="15"/>
      <c r="AEG97" s="15"/>
      <c r="AEH97" s="15"/>
      <c r="AEI97" s="15"/>
      <c r="AEJ97" s="15"/>
      <c r="AEK97" s="15"/>
      <c r="AEL97" s="15"/>
      <c r="AEM97" s="15"/>
      <c r="AEN97" s="15"/>
      <c r="AEO97" s="15"/>
      <c r="AEP97" s="15"/>
      <c r="AEQ97" s="15"/>
      <c r="AER97" s="15"/>
      <c r="AES97" s="15"/>
      <c r="AET97" s="15"/>
      <c r="AEU97" s="15"/>
      <c r="AEV97" s="15"/>
      <c r="AEW97" s="15"/>
      <c r="AEX97" s="15"/>
      <c r="AEY97" s="15"/>
      <c r="AEZ97" s="15"/>
      <c r="AFA97" s="15"/>
      <c r="AFB97" s="15"/>
      <c r="AFC97" s="15"/>
      <c r="AFD97" s="15"/>
      <c r="AFE97" s="15"/>
      <c r="AFF97" s="15"/>
      <c r="AFG97" s="15"/>
      <c r="AFH97" s="15"/>
      <c r="AFI97" s="15"/>
      <c r="AFJ97" s="15"/>
      <c r="AFK97" s="15"/>
      <c r="AFL97" s="15"/>
      <c r="AFM97" s="15"/>
      <c r="AFN97" s="15"/>
      <c r="AFO97" s="15"/>
      <c r="AFP97" s="15"/>
      <c r="AFQ97" s="15"/>
      <c r="AFR97" s="15"/>
      <c r="AFS97" s="15"/>
      <c r="AFT97" s="15"/>
      <c r="AFU97" s="15"/>
      <c r="AFV97" s="15"/>
      <c r="AFW97" s="15"/>
      <c r="AFX97" s="15"/>
      <c r="AFY97" s="15"/>
      <c r="AFZ97" s="15"/>
      <c r="AGA97" s="15"/>
      <c r="AGB97" s="15"/>
      <c r="AGC97" s="15"/>
      <c r="AGD97" s="15"/>
      <c r="AGE97" s="15"/>
      <c r="AGF97" s="15"/>
      <c r="AGG97" s="15"/>
      <c r="AGH97" s="15"/>
      <c r="AGI97" s="15"/>
      <c r="AGJ97" s="15"/>
      <c r="AGK97" s="15"/>
      <c r="AGL97" s="15"/>
      <c r="AGM97" s="15"/>
      <c r="AGN97" s="15"/>
      <c r="AGO97" s="15"/>
      <c r="AGP97" s="15"/>
      <c r="AGQ97" s="15"/>
      <c r="AGR97" s="15"/>
      <c r="AGS97" s="15"/>
      <c r="AGT97" s="15"/>
      <c r="AGU97" s="15"/>
      <c r="AGV97" s="15"/>
      <c r="AGW97" s="15"/>
      <c r="AGX97" s="15"/>
      <c r="AGY97" s="15"/>
      <c r="AGZ97" s="15"/>
      <c r="AHA97" s="15"/>
      <c r="AHB97" s="15"/>
      <c r="AHC97" s="15"/>
      <c r="AHD97" s="15"/>
      <c r="AHE97" s="15"/>
      <c r="AHF97" s="15"/>
      <c r="AHG97" s="15"/>
      <c r="AHH97" s="15"/>
      <c r="AHI97" s="15"/>
      <c r="AHJ97" s="15"/>
      <c r="AHK97" s="15"/>
      <c r="AHL97" s="15"/>
      <c r="AHM97" s="15"/>
      <c r="AHN97" s="15"/>
      <c r="AHO97" s="15"/>
      <c r="AHP97" s="15"/>
      <c r="AHQ97" s="15"/>
      <c r="AHR97" s="15"/>
      <c r="AHS97" s="15"/>
      <c r="AHT97" s="15"/>
      <c r="AHU97" s="15"/>
      <c r="AHV97" s="15"/>
      <c r="AHW97" s="15"/>
      <c r="AHX97" s="15"/>
      <c r="AHY97" s="15"/>
      <c r="AHZ97" s="15"/>
      <c r="AIA97" s="15"/>
      <c r="AIB97" s="15"/>
      <c r="AIC97" s="15"/>
      <c r="AID97" s="15"/>
      <c r="AIE97" s="15"/>
      <c r="AIF97" s="15"/>
      <c r="AIG97" s="15"/>
      <c r="AIH97" s="15"/>
      <c r="AII97" s="15"/>
      <c r="AIJ97" s="15"/>
      <c r="AIK97" s="15"/>
      <c r="AIL97" s="15"/>
      <c r="AIM97" s="15"/>
      <c r="AIN97" s="15"/>
      <c r="AIO97" s="15"/>
      <c r="AIP97" s="15"/>
      <c r="AIQ97" s="15"/>
      <c r="AIR97" s="15"/>
      <c r="AIS97" s="15"/>
      <c r="AIT97" s="15"/>
      <c r="AIU97" s="15"/>
      <c r="AIV97" s="15"/>
      <c r="AIW97" s="15"/>
      <c r="AIX97" s="15"/>
      <c r="AIY97" s="15"/>
      <c r="AIZ97" s="15"/>
      <c r="AJA97" s="15"/>
      <c r="AJB97" s="15"/>
      <c r="AJC97" s="15"/>
      <c r="AJD97" s="15"/>
      <c r="AJE97" s="15"/>
      <c r="AJF97" s="15"/>
      <c r="AJG97" s="15"/>
      <c r="AJH97" s="15"/>
      <c r="AJI97" s="15"/>
      <c r="AJJ97" s="15"/>
      <c r="AJK97" s="15"/>
      <c r="AJL97" s="15"/>
      <c r="AJM97" s="15"/>
      <c r="AJN97" s="15"/>
      <c r="AJO97" s="15"/>
      <c r="AJP97" s="15"/>
      <c r="AJQ97" s="15"/>
      <c r="AJR97" s="15"/>
      <c r="AJS97" s="15"/>
      <c r="AJT97" s="15"/>
      <c r="AJU97" s="15"/>
      <c r="AJV97" s="15"/>
      <c r="AJW97" s="15"/>
      <c r="AJX97" s="15"/>
      <c r="AJY97" s="15"/>
      <c r="AJZ97" s="15"/>
      <c r="AKA97" s="15"/>
      <c r="AKB97" s="15"/>
      <c r="AKC97" s="15"/>
      <c r="AKD97" s="15"/>
      <c r="AKE97" s="15"/>
      <c r="AKF97" s="15"/>
      <c r="AKG97" s="15"/>
      <c r="AKH97" s="15"/>
      <c r="AKI97" s="15"/>
      <c r="AKJ97" s="15"/>
      <c r="AKK97" s="15"/>
      <c r="AKL97" s="15"/>
      <c r="AKM97" s="15"/>
      <c r="AKN97" s="15"/>
      <c r="AKO97" s="15"/>
      <c r="AKP97" s="15"/>
      <c r="AKQ97" s="15"/>
      <c r="AKR97" s="15"/>
      <c r="AKS97" s="15"/>
      <c r="AKT97" s="15"/>
      <c r="AKU97" s="15"/>
      <c r="AKV97" s="15"/>
      <c r="AKW97" s="15"/>
      <c r="AKX97" s="15"/>
      <c r="AKY97" s="15"/>
      <c r="AKZ97" s="15"/>
      <c r="ALA97" s="15"/>
      <c r="ALB97" s="15"/>
      <c r="ALC97" s="15"/>
      <c r="ALD97" s="15"/>
      <c r="ALE97" s="15"/>
      <c r="ALF97" s="15"/>
      <c r="ALG97" s="15"/>
      <c r="ALH97" s="15"/>
      <c r="ALI97" s="15"/>
      <c r="ALJ97" s="15"/>
      <c r="ALK97" s="15"/>
      <c r="ALL97" s="15"/>
      <c r="ALM97" s="15"/>
      <c r="ALN97" s="15"/>
      <c r="ALO97" s="15"/>
      <c r="ALP97" s="15"/>
      <c r="ALQ97" s="15"/>
      <c r="ALR97" s="15"/>
      <c r="ALS97" s="15"/>
      <c r="ALT97" s="15"/>
      <c r="ALU97" s="15"/>
      <c r="ALV97" s="15"/>
      <c r="ALW97" s="15"/>
      <c r="ALX97" s="15"/>
      <c r="ALY97" s="15"/>
      <c r="ALZ97" s="15"/>
      <c r="AMA97" s="15"/>
      <c r="AMB97" s="15"/>
      <c r="AMC97" s="15"/>
      <c r="AMD97" s="15"/>
      <c r="AME97" s="15"/>
      <c r="AMF97" s="15"/>
      <c r="AMG97" s="15"/>
      <c r="AMH97" s="15"/>
    </row>
    <row r="98" spans="1:1022" s="14" customFormat="1" ht="26.25" thickBot="1" x14ac:dyDescent="0.3">
      <c r="A98" s="512"/>
      <c r="B98" s="336"/>
      <c r="C98" s="390"/>
      <c r="D98" s="270"/>
      <c r="E98" s="109" t="s">
        <v>2</v>
      </c>
      <c r="F98" s="112" t="s">
        <v>8</v>
      </c>
      <c r="G98" s="224">
        <v>0</v>
      </c>
      <c r="H98" s="352"/>
      <c r="I98" s="27"/>
      <c r="J98" s="156">
        <v>80104</v>
      </c>
      <c r="K98" s="495"/>
      <c r="L98" s="30"/>
      <c r="M98" s="30"/>
      <c r="N98" s="3"/>
      <c r="O98" s="3"/>
      <c r="P98" s="3"/>
      <c r="Q98" s="90"/>
      <c r="R98" s="2"/>
      <c r="S98" s="2"/>
      <c r="T98" s="2"/>
      <c r="U98" s="2"/>
      <c r="V98" s="2"/>
      <c r="W98" s="2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15"/>
      <c r="JV98" s="15"/>
      <c r="JW98" s="15"/>
      <c r="JX98" s="15"/>
      <c r="JY98" s="15"/>
      <c r="JZ98" s="15"/>
      <c r="KA98" s="15"/>
      <c r="KB98" s="15"/>
      <c r="KC98" s="15"/>
      <c r="KD98" s="15"/>
      <c r="KE98" s="15"/>
      <c r="KF98" s="15"/>
      <c r="KG98" s="15"/>
      <c r="KH98" s="15"/>
      <c r="KI98" s="15"/>
      <c r="KJ98" s="15"/>
      <c r="KK98" s="15"/>
      <c r="KL98" s="15"/>
      <c r="KM98" s="15"/>
      <c r="KN98" s="15"/>
      <c r="KO98" s="15"/>
      <c r="KP98" s="15"/>
      <c r="KQ98" s="15"/>
      <c r="KR98" s="15"/>
      <c r="KS98" s="15"/>
      <c r="KT98" s="15"/>
      <c r="KU98" s="15"/>
      <c r="KV98" s="15"/>
      <c r="KW98" s="15"/>
      <c r="KX98" s="15"/>
      <c r="KY98" s="15"/>
      <c r="KZ98" s="15"/>
      <c r="LA98" s="15"/>
      <c r="LB98" s="15"/>
      <c r="LC98" s="15"/>
      <c r="LD98" s="15"/>
      <c r="LE98" s="15"/>
      <c r="LF98" s="15"/>
      <c r="LG98" s="15"/>
      <c r="LH98" s="15"/>
      <c r="LI98" s="15"/>
      <c r="LJ98" s="15"/>
      <c r="LK98" s="15"/>
      <c r="LL98" s="15"/>
      <c r="LM98" s="15"/>
      <c r="LN98" s="15"/>
      <c r="LO98" s="15"/>
      <c r="LP98" s="15"/>
      <c r="LQ98" s="15"/>
      <c r="LR98" s="15"/>
      <c r="LS98" s="15"/>
      <c r="LT98" s="15"/>
      <c r="LU98" s="15"/>
      <c r="LV98" s="15"/>
      <c r="LW98" s="15"/>
      <c r="LX98" s="15"/>
      <c r="LY98" s="15"/>
      <c r="LZ98" s="15"/>
      <c r="MA98" s="15"/>
      <c r="MB98" s="15"/>
      <c r="MC98" s="15"/>
      <c r="MD98" s="15"/>
      <c r="ME98" s="15"/>
      <c r="MF98" s="15"/>
      <c r="MG98" s="15"/>
      <c r="MH98" s="15"/>
      <c r="MI98" s="15"/>
      <c r="MJ98" s="15"/>
      <c r="MK98" s="15"/>
      <c r="ML98" s="15"/>
      <c r="MM98" s="15"/>
      <c r="MN98" s="15"/>
      <c r="MO98" s="15"/>
      <c r="MP98" s="15"/>
      <c r="MQ98" s="15"/>
      <c r="MR98" s="15"/>
      <c r="MS98" s="15"/>
      <c r="MT98" s="15"/>
      <c r="MU98" s="15"/>
      <c r="MV98" s="15"/>
      <c r="MW98" s="15"/>
      <c r="MX98" s="15"/>
      <c r="MY98" s="15"/>
      <c r="MZ98" s="15"/>
      <c r="NA98" s="15"/>
      <c r="NB98" s="15"/>
      <c r="NC98" s="15"/>
      <c r="ND98" s="15"/>
      <c r="NE98" s="15"/>
      <c r="NF98" s="15"/>
      <c r="NG98" s="15"/>
      <c r="NH98" s="15"/>
      <c r="NI98" s="15"/>
      <c r="NJ98" s="15"/>
      <c r="NK98" s="15"/>
      <c r="NL98" s="15"/>
      <c r="NM98" s="15"/>
      <c r="NN98" s="15"/>
      <c r="NO98" s="15"/>
      <c r="NP98" s="15"/>
      <c r="NQ98" s="15"/>
      <c r="NR98" s="15"/>
      <c r="NS98" s="15"/>
      <c r="NT98" s="15"/>
      <c r="NU98" s="15"/>
      <c r="NV98" s="15"/>
      <c r="NW98" s="15"/>
      <c r="NX98" s="15"/>
      <c r="NY98" s="15"/>
      <c r="NZ98" s="15"/>
      <c r="OA98" s="15"/>
      <c r="OB98" s="15"/>
      <c r="OC98" s="15"/>
      <c r="OD98" s="15"/>
      <c r="OE98" s="15"/>
      <c r="OF98" s="15"/>
      <c r="OG98" s="15"/>
      <c r="OH98" s="15"/>
      <c r="OI98" s="15"/>
      <c r="OJ98" s="15"/>
      <c r="OK98" s="15"/>
      <c r="OL98" s="15"/>
      <c r="OM98" s="15"/>
      <c r="ON98" s="15"/>
      <c r="OO98" s="15"/>
      <c r="OP98" s="15"/>
      <c r="OQ98" s="15"/>
      <c r="OR98" s="15"/>
      <c r="OS98" s="15"/>
      <c r="OT98" s="15"/>
      <c r="OU98" s="15"/>
      <c r="OV98" s="15"/>
      <c r="OW98" s="15"/>
      <c r="OX98" s="15"/>
      <c r="OY98" s="15"/>
      <c r="OZ98" s="15"/>
      <c r="PA98" s="15"/>
      <c r="PB98" s="15"/>
      <c r="PC98" s="15"/>
      <c r="PD98" s="15"/>
      <c r="PE98" s="15"/>
      <c r="PF98" s="15"/>
      <c r="PG98" s="15"/>
      <c r="PH98" s="15"/>
      <c r="PI98" s="15"/>
      <c r="PJ98" s="15"/>
      <c r="PK98" s="15"/>
      <c r="PL98" s="15"/>
      <c r="PM98" s="15"/>
      <c r="PN98" s="15"/>
      <c r="PO98" s="15"/>
      <c r="PP98" s="15"/>
      <c r="PQ98" s="15"/>
      <c r="PR98" s="15"/>
      <c r="PS98" s="15"/>
      <c r="PT98" s="15"/>
      <c r="PU98" s="15"/>
      <c r="PV98" s="15"/>
      <c r="PW98" s="15"/>
      <c r="PX98" s="15"/>
      <c r="PY98" s="15"/>
      <c r="PZ98" s="15"/>
      <c r="QA98" s="15"/>
      <c r="QB98" s="15"/>
      <c r="QC98" s="15"/>
      <c r="QD98" s="15"/>
      <c r="QE98" s="15"/>
      <c r="QF98" s="15"/>
      <c r="QG98" s="15"/>
      <c r="QH98" s="15"/>
      <c r="QI98" s="15"/>
      <c r="QJ98" s="15"/>
      <c r="QK98" s="15"/>
      <c r="QL98" s="15"/>
      <c r="QM98" s="15"/>
      <c r="QN98" s="15"/>
      <c r="QO98" s="15"/>
      <c r="QP98" s="15"/>
      <c r="QQ98" s="15"/>
      <c r="QR98" s="15"/>
      <c r="QS98" s="15"/>
      <c r="QT98" s="15"/>
      <c r="QU98" s="15"/>
      <c r="QV98" s="15"/>
      <c r="QW98" s="15"/>
      <c r="QX98" s="15"/>
      <c r="QY98" s="15"/>
      <c r="QZ98" s="15"/>
      <c r="RA98" s="15"/>
      <c r="RB98" s="15"/>
      <c r="RC98" s="15"/>
      <c r="RD98" s="15"/>
      <c r="RE98" s="15"/>
      <c r="RF98" s="15"/>
      <c r="RG98" s="15"/>
      <c r="RH98" s="15"/>
      <c r="RI98" s="15"/>
      <c r="RJ98" s="15"/>
      <c r="RK98" s="15"/>
      <c r="RL98" s="15"/>
      <c r="RM98" s="15"/>
      <c r="RN98" s="15"/>
      <c r="RO98" s="15"/>
      <c r="RP98" s="15"/>
      <c r="RQ98" s="15"/>
      <c r="RR98" s="15"/>
      <c r="RS98" s="15"/>
      <c r="RT98" s="15"/>
      <c r="RU98" s="15"/>
      <c r="RV98" s="15"/>
      <c r="RW98" s="15"/>
      <c r="RX98" s="15"/>
      <c r="RY98" s="15"/>
      <c r="RZ98" s="15"/>
      <c r="SA98" s="15"/>
      <c r="SB98" s="15"/>
      <c r="SC98" s="15"/>
      <c r="SD98" s="15"/>
      <c r="SE98" s="15"/>
      <c r="SF98" s="15"/>
      <c r="SG98" s="15"/>
      <c r="SH98" s="15"/>
      <c r="SI98" s="15"/>
      <c r="SJ98" s="15"/>
      <c r="SK98" s="15"/>
      <c r="SL98" s="15"/>
      <c r="SM98" s="15"/>
      <c r="SN98" s="15"/>
      <c r="SO98" s="15"/>
      <c r="SP98" s="15"/>
      <c r="SQ98" s="15"/>
      <c r="SR98" s="15"/>
      <c r="SS98" s="15"/>
      <c r="ST98" s="15"/>
      <c r="SU98" s="15"/>
      <c r="SV98" s="15"/>
      <c r="SW98" s="15"/>
      <c r="SX98" s="15"/>
      <c r="SY98" s="15"/>
      <c r="SZ98" s="15"/>
      <c r="TA98" s="15"/>
      <c r="TB98" s="15"/>
      <c r="TC98" s="15"/>
      <c r="TD98" s="15"/>
      <c r="TE98" s="15"/>
      <c r="TF98" s="15"/>
      <c r="TG98" s="15"/>
      <c r="TH98" s="15"/>
      <c r="TI98" s="15"/>
      <c r="TJ98" s="15"/>
      <c r="TK98" s="15"/>
      <c r="TL98" s="15"/>
      <c r="TM98" s="15"/>
      <c r="TN98" s="15"/>
      <c r="TO98" s="15"/>
      <c r="TP98" s="15"/>
      <c r="TQ98" s="15"/>
      <c r="TR98" s="15"/>
      <c r="TS98" s="15"/>
      <c r="TT98" s="15"/>
      <c r="TU98" s="15"/>
      <c r="TV98" s="15"/>
      <c r="TW98" s="15"/>
      <c r="TX98" s="15"/>
      <c r="TY98" s="15"/>
      <c r="TZ98" s="15"/>
      <c r="UA98" s="15"/>
      <c r="UB98" s="15"/>
      <c r="UC98" s="15"/>
      <c r="UD98" s="15"/>
      <c r="UE98" s="15"/>
      <c r="UF98" s="15"/>
      <c r="UG98" s="15"/>
      <c r="UH98" s="15"/>
      <c r="UI98" s="15"/>
      <c r="UJ98" s="15"/>
      <c r="UK98" s="15"/>
      <c r="UL98" s="15"/>
      <c r="UM98" s="15"/>
      <c r="UN98" s="15"/>
      <c r="UO98" s="15"/>
      <c r="UP98" s="15"/>
      <c r="UQ98" s="15"/>
      <c r="UR98" s="15"/>
      <c r="US98" s="15"/>
      <c r="UT98" s="15"/>
      <c r="UU98" s="15"/>
      <c r="UV98" s="15"/>
      <c r="UW98" s="15"/>
      <c r="UX98" s="15"/>
      <c r="UY98" s="15"/>
      <c r="UZ98" s="15"/>
      <c r="VA98" s="15"/>
      <c r="VB98" s="15"/>
      <c r="VC98" s="15"/>
      <c r="VD98" s="15"/>
      <c r="VE98" s="15"/>
      <c r="VF98" s="15"/>
      <c r="VG98" s="15"/>
      <c r="VH98" s="15"/>
      <c r="VI98" s="15"/>
      <c r="VJ98" s="15"/>
      <c r="VK98" s="15"/>
      <c r="VL98" s="15"/>
      <c r="VM98" s="15"/>
      <c r="VN98" s="15"/>
      <c r="VO98" s="15"/>
      <c r="VP98" s="15"/>
      <c r="VQ98" s="15"/>
      <c r="VR98" s="15"/>
      <c r="VS98" s="15"/>
      <c r="VT98" s="15"/>
      <c r="VU98" s="15"/>
      <c r="VV98" s="15"/>
      <c r="VW98" s="15"/>
      <c r="VX98" s="15"/>
      <c r="VY98" s="15"/>
      <c r="VZ98" s="15"/>
      <c r="WA98" s="15"/>
      <c r="WB98" s="15"/>
      <c r="WC98" s="15"/>
      <c r="WD98" s="15"/>
      <c r="WE98" s="15"/>
      <c r="WF98" s="15"/>
      <c r="WG98" s="15"/>
      <c r="WH98" s="15"/>
      <c r="WI98" s="15"/>
      <c r="WJ98" s="15"/>
      <c r="WK98" s="15"/>
      <c r="WL98" s="15"/>
      <c r="WM98" s="15"/>
      <c r="WN98" s="15"/>
      <c r="WO98" s="15"/>
      <c r="WP98" s="15"/>
      <c r="WQ98" s="15"/>
      <c r="WR98" s="15"/>
      <c r="WS98" s="15"/>
      <c r="WT98" s="15"/>
      <c r="WU98" s="15"/>
      <c r="WV98" s="15"/>
      <c r="WW98" s="15"/>
      <c r="WX98" s="15"/>
      <c r="WY98" s="15"/>
      <c r="WZ98" s="15"/>
      <c r="XA98" s="15"/>
      <c r="XB98" s="15"/>
      <c r="XC98" s="15"/>
      <c r="XD98" s="15"/>
      <c r="XE98" s="15"/>
      <c r="XF98" s="15"/>
      <c r="XG98" s="15"/>
      <c r="XH98" s="15"/>
      <c r="XI98" s="15"/>
      <c r="XJ98" s="15"/>
      <c r="XK98" s="15"/>
      <c r="XL98" s="15"/>
      <c r="XM98" s="15"/>
      <c r="XN98" s="15"/>
      <c r="XO98" s="15"/>
      <c r="XP98" s="15"/>
      <c r="XQ98" s="15"/>
      <c r="XR98" s="15"/>
      <c r="XS98" s="15"/>
      <c r="XT98" s="15"/>
      <c r="XU98" s="15"/>
      <c r="XV98" s="15"/>
      <c r="XW98" s="15"/>
      <c r="XX98" s="15"/>
      <c r="XY98" s="15"/>
      <c r="XZ98" s="15"/>
      <c r="YA98" s="15"/>
      <c r="YB98" s="15"/>
      <c r="YC98" s="15"/>
      <c r="YD98" s="15"/>
      <c r="YE98" s="15"/>
      <c r="YF98" s="15"/>
      <c r="YG98" s="15"/>
      <c r="YH98" s="15"/>
      <c r="YI98" s="15"/>
      <c r="YJ98" s="15"/>
      <c r="YK98" s="15"/>
      <c r="YL98" s="15"/>
      <c r="YM98" s="15"/>
      <c r="YN98" s="15"/>
      <c r="YO98" s="15"/>
      <c r="YP98" s="15"/>
      <c r="YQ98" s="15"/>
      <c r="YR98" s="15"/>
      <c r="YS98" s="15"/>
      <c r="YT98" s="15"/>
      <c r="YU98" s="15"/>
      <c r="YV98" s="15"/>
      <c r="YW98" s="15"/>
      <c r="YX98" s="15"/>
      <c r="YY98" s="15"/>
      <c r="YZ98" s="15"/>
      <c r="ZA98" s="15"/>
      <c r="ZB98" s="15"/>
      <c r="ZC98" s="15"/>
      <c r="ZD98" s="15"/>
      <c r="ZE98" s="15"/>
      <c r="ZF98" s="15"/>
      <c r="ZG98" s="15"/>
      <c r="ZH98" s="15"/>
      <c r="ZI98" s="15"/>
      <c r="ZJ98" s="15"/>
      <c r="ZK98" s="15"/>
      <c r="ZL98" s="15"/>
      <c r="ZM98" s="15"/>
      <c r="ZN98" s="15"/>
      <c r="ZO98" s="15"/>
      <c r="ZP98" s="15"/>
      <c r="ZQ98" s="15"/>
      <c r="ZR98" s="15"/>
      <c r="ZS98" s="15"/>
      <c r="ZT98" s="15"/>
      <c r="ZU98" s="15"/>
      <c r="ZV98" s="15"/>
      <c r="ZW98" s="15"/>
      <c r="ZX98" s="15"/>
      <c r="ZY98" s="15"/>
      <c r="ZZ98" s="15"/>
      <c r="AAA98" s="15"/>
      <c r="AAB98" s="15"/>
      <c r="AAC98" s="15"/>
      <c r="AAD98" s="15"/>
      <c r="AAE98" s="15"/>
      <c r="AAF98" s="15"/>
      <c r="AAG98" s="15"/>
      <c r="AAH98" s="15"/>
      <c r="AAI98" s="15"/>
      <c r="AAJ98" s="15"/>
      <c r="AAK98" s="15"/>
      <c r="AAL98" s="15"/>
      <c r="AAM98" s="15"/>
      <c r="AAN98" s="15"/>
      <c r="AAO98" s="15"/>
      <c r="AAP98" s="15"/>
      <c r="AAQ98" s="15"/>
      <c r="AAR98" s="15"/>
      <c r="AAS98" s="15"/>
      <c r="AAT98" s="15"/>
      <c r="AAU98" s="15"/>
      <c r="AAV98" s="15"/>
      <c r="AAW98" s="15"/>
      <c r="AAX98" s="15"/>
      <c r="AAY98" s="15"/>
      <c r="AAZ98" s="15"/>
      <c r="ABA98" s="15"/>
      <c r="ABB98" s="15"/>
      <c r="ABC98" s="15"/>
      <c r="ABD98" s="15"/>
      <c r="ABE98" s="15"/>
      <c r="ABF98" s="15"/>
      <c r="ABG98" s="15"/>
      <c r="ABH98" s="15"/>
      <c r="ABI98" s="15"/>
      <c r="ABJ98" s="15"/>
      <c r="ABK98" s="15"/>
      <c r="ABL98" s="15"/>
      <c r="ABM98" s="15"/>
      <c r="ABN98" s="15"/>
      <c r="ABO98" s="15"/>
      <c r="ABP98" s="15"/>
      <c r="ABQ98" s="15"/>
      <c r="ABR98" s="15"/>
      <c r="ABS98" s="15"/>
      <c r="ABT98" s="15"/>
      <c r="ABU98" s="15"/>
      <c r="ABV98" s="15"/>
      <c r="ABW98" s="15"/>
      <c r="ABX98" s="15"/>
      <c r="ABY98" s="15"/>
      <c r="ABZ98" s="15"/>
      <c r="ACA98" s="15"/>
      <c r="ACB98" s="15"/>
      <c r="ACC98" s="15"/>
      <c r="ACD98" s="15"/>
      <c r="ACE98" s="15"/>
      <c r="ACF98" s="15"/>
      <c r="ACG98" s="15"/>
      <c r="ACH98" s="15"/>
      <c r="ACI98" s="15"/>
      <c r="ACJ98" s="15"/>
      <c r="ACK98" s="15"/>
      <c r="ACL98" s="15"/>
      <c r="ACM98" s="15"/>
      <c r="ACN98" s="15"/>
      <c r="ACO98" s="15"/>
      <c r="ACP98" s="15"/>
      <c r="ACQ98" s="15"/>
      <c r="ACR98" s="15"/>
      <c r="ACS98" s="15"/>
      <c r="ACT98" s="15"/>
      <c r="ACU98" s="15"/>
      <c r="ACV98" s="15"/>
      <c r="ACW98" s="15"/>
      <c r="ACX98" s="15"/>
      <c r="ACY98" s="15"/>
      <c r="ACZ98" s="15"/>
      <c r="ADA98" s="15"/>
      <c r="ADB98" s="15"/>
      <c r="ADC98" s="15"/>
      <c r="ADD98" s="15"/>
      <c r="ADE98" s="15"/>
      <c r="ADF98" s="15"/>
      <c r="ADG98" s="15"/>
      <c r="ADH98" s="15"/>
      <c r="ADI98" s="15"/>
      <c r="ADJ98" s="15"/>
      <c r="ADK98" s="15"/>
      <c r="ADL98" s="15"/>
      <c r="ADM98" s="15"/>
      <c r="ADN98" s="15"/>
      <c r="ADO98" s="15"/>
      <c r="ADP98" s="15"/>
      <c r="ADQ98" s="15"/>
      <c r="ADR98" s="15"/>
      <c r="ADS98" s="15"/>
      <c r="ADT98" s="15"/>
      <c r="ADU98" s="15"/>
      <c r="ADV98" s="15"/>
      <c r="ADW98" s="15"/>
      <c r="ADX98" s="15"/>
      <c r="ADY98" s="15"/>
      <c r="ADZ98" s="15"/>
      <c r="AEA98" s="15"/>
      <c r="AEB98" s="15"/>
      <c r="AEC98" s="15"/>
      <c r="AED98" s="15"/>
      <c r="AEE98" s="15"/>
      <c r="AEF98" s="15"/>
      <c r="AEG98" s="15"/>
      <c r="AEH98" s="15"/>
      <c r="AEI98" s="15"/>
      <c r="AEJ98" s="15"/>
      <c r="AEK98" s="15"/>
      <c r="AEL98" s="15"/>
      <c r="AEM98" s="15"/>
      <c r="AEN98" s="15"/>
      <c r="AEO98" s="15"/>
      <c r="AEP98" s="15"/>
      <c r="AEQ98" s="15"/>
      <c r="AER98" s="15"/>
      <c r="AES98" s="15"/>
      <c r="AET98" s="15"/>
      <c r="AEU98" s="15"/>
      <c r="AEV98" s="15"/>
      <c r="AEW98" s="15"/>
      <c r="AEX98" s="15"/>
      <c r="AEY98" s="15"/>
      <c r="AEZ98" s="15"/>
      <c r="AFA98" s="15"/>
      <c r="AFB98" s="15"/>
      <c r="AFC98" s="15"/>
      <c r="AFD98" s="15"/>
      <c r="AFE98" s="15"/>
      <c r="AFF98" s="15"/>
      <c r="AFG98" s="15"/>
      <c r="AFH98" s="15"/>
      <c r="AFI98" s="15"/>
      <c r="AFJ98" s="15"/>
      <c r="AFK98" s="15"/>
      <c r="AFL98" s="15"/>
      <c r="AFM98" s="15"/>
      <c r="AFN98" s="15"/>
      <c r="AFO98" s="15"/>
      <c r="AFP98" s="15"/>
      <c r="AFQ98" s="15"/>
      <c r="AFR98" s="15"/>
      <c r="AFS98" s="15"/>
      <c r="AFT98" s="15"/>
      <c r="AFU98" s="15"/>
      <c r="AFV98" s="15"/>
      <c r="AFW98" s="15"/>
      <c r="AFX98" s="15"/>
      <c r="AFY98" s="15"/>
      <c r="AFZ98" s="15"/>
      <c r="AGA98" s="15"/>
      <c r="AGB98" s="15"/>
      <c r="AGC98" s="15"/>
      <c r="AGD98" s="15"/>
      <c r="AGE98" s="15"/>
      <c r="AGF98" s="15"/>
      <c r="AGG98" s="15"/>
      <c r="AGH98" s="15"/>
      <c r="AGI98" s="15"/>
      <c r="AGJ98" s="15"/>
      <c r="AGK98" s="15"/>
      <c r="AGL98" s="15"/>
      <c r="AGM98" s="15"/>
      <c r="AGN98" s="15"/>
      <c r="AGO98" s="15"/>
      <c r="AGP98" s="15"/>
      <c r="AGQ98" s="15"/>
      <c r="AGR98" s="15"/>
      <c r="AGS98" s="15"/>
      <c r="AGT98" s="15"/>
      <c r="AGU98" s="15"/>
      <c r="AGV98" s="15"/>
      <c r="AGW98" s="15"/>
      <c r="AGX98" s="15"/>
      <c r="AGY98" s="15"/>
      <c r="AGZ98" s="15"/>
      <c r="AHA98" s="15"/>
      <c r="AHB98" s="15"/>
      <c r="AHC98" s="15"/>
      <c r="AHD98" s="15"/>
      <c r="AHE98" s="15"/>
      <c r="AHF98" s="15"/>
      <c r="AHG98" s="15"/>
      <c r="AHH98" s="15"/>
      <c r="AHI98" s="15"/>
      <c r="AHJ98" s="15"/>
      <c r="AHK98" s="15"/>
      <c r="AHL98" s="15"/>
      <c r="AHM98" s="15"/>
      <c r="AHN98" s="15"/>
      <c r="AHO98" s="15"/>
      <c r="AHP98" s="15"/>
      <c r="AHQ98" s="15"/>
      <c r="AHR98" s="15"/>
      <c r="AHS98" s="15"/>
      <c r="AHT98" s="15"/>
      <c r="AHU98" s="15"/>
      <c r="AHV98" s="15"/>
      <c r="AHW98" s="15"/>
      <c r="AHX98" s="15"/>
      <c r="AHY98" s="15"/>
      <c r="AHZ98" s="15"/>
      <c r="AIA98" s="15"/>
      <c r="AIB98" s="15"/>
      <c r="AIC98" s="15"/>
      <c r="AID98" s="15"/>
      <c r="AIE98" s="15"/>
      <c r="AIF98" s="15"/>
      <c r="AIG98" s="15"/>
      <c r="AIH98" s="15"/>
      <c r="AII98" s="15"/>
      <c r="AIJ98" s="15"/>
      <c r="AIK98" s="15"/>
      <c r="AIL98" s="15"/>
      <c r="AIM98" s="15"/>
      <c r="AIN98" s="15"/>
      <c r="AIO98" s="15"/>
      <c r="AIP98" s="15"/>
      <c r="AIQ98" s="15"/>
      <c r="AIR98" s="15"/>
      <c r="AIS98" s="15"/>
      <c r="AIT98" s="15"/>
      <c r="AIU98" s="15"/>
      <c r="AIV98" s="15"/>
      <c r="AIW98" s="15"/>
      <c r="AIX98" s="15"/>
      <c r="AIY98" s="15"/>
      <c r="AIZ98" s="15"/>
      <c r="AJA98" s="15"/>
      <c r="AJB98" s="15"/>
      <c r="AJC98" s="15"/>
      <c r="AJD98" s="15"/>
      <c r="AJE98" s="15"/>
      <c r="AJF98" s="15"/>
      <c r="AJG98" s="15"/>
      <c r="AJH98" s="15"/>
      <c r="AJI98" s="15"/>
      <c r="AJJ98" s="15"/>
      <c r="AJK98" s="15"/>
      <c r="AJL98" s="15"/>
      <c r="AJM98" s="15"/>
      <c r="AJN98" s="15"/>
      <c r="AJO98" s="15"/>
      <c r="AJP98" s="15"/>
      <c r="AJQ98" s="15"/>
      <c r="AJR98" s="15"/>
      <c r="AJS98" s="15"/>
      <c r="AJT98" s="15"/>
      <c r="AJU98" s="15"/>
      <c r="AJV98" s="15"/>
      <c r="AJW98" s="15"/>
      <c r="AJX98" s="15"/>
      <c r="AJY98" s="15"/>
      <c r="AJZ98" s="15"/>
      <c r="AKA98" s="15"/>
      <c r="AKB98" s="15"/>
      <c r="AKC98" s="15"/>
      <c r="AKD98" s="15"/>
      <c r="AKE98" s="15"/>
      <c r="AKF98" s="15"/>
      <c r="AKG98" s="15"/>
      <c r="AKH98" s="15"/>
      <c r="AKI98" s="15"/>
      <c r="AKJ98" s="15"/>
      <c r="AKK98" s="15"/>
      <c r="AKL98" s="15"/>
      <c r="AKM98" s="15"/>
      <c r="AKN98" s="15"/>
      <c r="AKO98" s="15"/>
      <c r="AKP98" s="15"/>
      <c r="AKQ98" s="15"/>
      <c r="AKR98" s="15"/>
      <c r="AKS98" s="15"/>
      <c r="AKT98" s="15"/>
      <c r="AKU98" s="15"/>
      <c r="AKV98" s="15"/>
      <c r="AKW98" s="15"/>
      <c r="AKX98" s="15"/>
      <c r="AKY98" s="15"/>
      <c r="AKZ98" s="15"/>
      <c r="ALA98" s="15"/>
      <c r="ALB98" s="15"/>
      <c r="ALC98" s="15"/>
      <c r="ALD98" s="15"/>
      <c r="ALE98" s="15"/>
      <c r="ALF98" s="15"/>
      <c r="ALG98" s="15"/>
      <c r="ALH98" s="15"/>
      <c r="ALI98" s="15"/>
      <c r="ALJ98" s="15"/>
      <c r="ALK98" s="15"/>
      <c r="ALL98" s="15"/>
      <c r="ALM98" s="15"/>
      <c r="ALN98" s="15"/>
      <c r="ALO98" s="15"/>
      <c r="ALP98" s="15"/>
      <c r="ALQ98" s="15"/>
      <c r="ALR98" s="15"/>
      <c r="ALS98" s="15"/>
      <c r="ALT98" s="15"/>
      <c r="ALU98" s="15"/>
      <c r="ALV98" s="15"/>
      <c r="ALW98" s="15"/>
      <c r="ALX98" s="15"/>
      <c r="ALY98" s="15"/>
      <c r="ALZ98" s="15"/>
      <c r="AMA98" s="15"/>
      <c r="AMB98" s="15"/>
      <c r="AMC98" s="15"/>
      <c r="AMD98" s="15"/>
      <c r="AME98" s="15"/>
      <c r="AMF98" s="15"/>
      <c r="AMG98" s="15"/>
      <c r="AMH98" s="15"/>
    </row>
    <row r="99" spans="1:1022" s="14" customFormat="1" ht="23.25" customHeight="1" thickBot="1" x14ac:dyDescent="0.3">
      <c r="A99" s="440">
        <v>31</v>
      </c>
      <c r="B99" s="344" t="s">
        <v>81</v>
      </c>
      <c r="C99" s="305" t="s">
        <v>80</v>
      </c>
      <c r="D99" s="342" t="s">
        <v>79</v>
      </c>
      <c r="E99" s="66" t="s">
        <v>78</v>
      </c>
      <c r="F99" s="43" t="s">
        <v>8</v>
      </c>
      <c r="G99" s="225">
        <v>0</v>
      </c>
      <c r="H99" s="320">
        <f>SUM(G99:G102)</f>
        <v>0</v>
      </c>
      <c r="I99" s="24"/>
      <c r="J99" s="156">
        <v>80104</v>
      </c>
      <c r="K99" s="495"/>
      <c r="L99" s="30"/>
      <c r="M99" s="30"/>
      <c r="N99" s="488"/>
      <c r="O99" s="3"/>
      <c r="P99" s="3"/>
      <c r="Q99" s="90"/>
      <c r="R99" s="2"/>
      <c r="S99" s="2"/>
      <c r="T99" s="2"/>
      <c r="U99" s="2"/>
      <c r="V99" s="2"/>
      <c r="W99" s="2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  <c r="KE99" s="15"/>
      <c r="KF99" s="15"/>
      <c r="KG99" s="15"/>
      <c r="KH99" s="15"/>
      <c r="KI99" s="15"/>
      <c r="KJ99" s="15"/>
      <c r="KK99" s="15"/>
      <c r="KL99" s="15"/>
      <c r="KM99" s="15"/>
      <c r="KN99" s="15"/>
      <c r="KO99" s="15"/>
      <c r="KP99" s="15"/>
      <c r="KQ99" s="15"/>
      <c r="KR99" s="15"/>
      <c r="KS99" s="15"/>
      <c r="KT99" s="15"/>
      <c r="KU99" s="15"/>
      <c r="KV99" s="15"/>
      <c r="KW99" s="15"/>
      <c r="KX99" s="15"/>
      <c r="KY99" s="15"/>
      <c r="KZ99" s="15"/>
      <c r="LA99" s="15"/>
      <c r="LB99" s="15"/>
      <c r="LC99" s="15"/>
      <c r="LD99" s="15"/>
      <c r="LE99" s="15"/>
      <c r="LF99" s="15"/>
      <c r="LG99" s="15"/>
      <c r="LH99" s="15"/>
      <c r="LI99" s="15"/>
      <c r="LJ99" s="15"/>
      <c r="LK99" s="15"/>
      <c r="LL99" s="15"/>
      <c r="LM99" s="15"/>
      <c r="LN99" s="15"/>
      <c r="LO99" s="15"/>
      <c r="LP99" s="15"/>
      <c r="LQ99" s="15"/>
      <c r="LR99" s="15"/>
      <c r="LS99" s="15"/>
      <c r="LT99" s="15"/>
      <c r="LU99" s="15"/>
      <c r="LV99" s="15"/>
      <c r="LW99" s="15"/>
      <c r="LX99" s="15"/>
      <c r="LY99" s="15"/>
      <c r="LZ99" s="15"/>
      <c r="MA99" s="15"/>
      <c r="MB99" s="15"/>
      <c r="MC99" s="15"/>
      <c r="MD99" s="15"/>
      <c r="ME99" s="15"/>
      <c r="MF99" s="15"/>
      <c r="MG99" s="15"/>
      <c r="MH99" s="15"/>
      <c r="MI99" s="15"/>
      <c r="MJ99" s="15"/>
      <c r="MK99" s="15"/>
      <c r="ML99" s="15"/>
      <c r="MM99" s="15"/>
      <c r="MN99" s="15"/>
      <c r="MO99" s="15"/>
      <c r="MP99" s="15"/>
      <c r="MQ99" s="15"/>
      <c r="MR99" s="15"/>
      <c r="MS99" s="15"/>
      <c r="MT99" s="15"/>
      <c r="MU99" s="15"/>
      <c r="MV99" s="15"/>
      <c r="MW99" s="15"/>
      <c r="MX99" s="15"/>
      <c r="MY99" s="15"/>
      <c r="MZ99" s="15"/>
      <c r="NA99" s="15"/>
      <c r="NB99" s="15"/>
      <c r="NC99" s="15"/>
      <c r="ND99" s="15"/>
      <c r="NE99" s="15"/>
      <c r="NF99" s="15"/>
      <c r="NG99" s="15"/>
      <c r="NH99" s="15"/>
      <c r="NI99" s="15"/>
      <c r="NJ99" s="15"/>
      <c r="NK99" s="15"/>
      <c r="NL99" s="15"/>
      <c r="NM99" s="15"/>
      <c r="NN99" s="15"/>
      <c r="NO99" s="15"/>
      <c r="NP99" s="15"/>
      <c r="NQ99" s="15"/>
      <c r="NR99" s="15"/>
      <c r="NS99" s="15"/>
      <c r="NT99" s="15"/>
      <c r="NU99" s="15"/>
      <c r="NV99" s="15"/>
      <c r="NW99" s="15"/>
      <c r="NX99" s="15"/>
      <c r="NY99" s="15"/>
      <c r="NZ99" s="15"/>
      <c r="OA99" s="15"/>
      <c r="OB99" s="15"/>
      <c r="OC99" s="15"/>
      <c r="OD99" s="15"/>
      <c r="OE99" s="15"/>
      <c r="OF99" s="15"/>
      <c r="OG99" s="15"/>
      <c r="OH99" s="15"/>
      <c r="OI99" s="15"/>
      <c r="OJ99" s="15"/>
      <c r="OK99" s="15"/>
      <c r="OL99" s="15"/>
      <c r="OM99" s="15"/>
      <c r="ON99" s="15"/>
      <c r="OO99" s="15"/>
      <c r="OP99" s="15"/>
      <c r="OQ99" s="15"/>
      <c r="OR99" s="15"/>
      <c r="OS99" s="15"/>
      <c r="OT99" s="15"/>
      <c r="OU99" s="15"/>
      <c r="OV99" s="15"/>
      <c r="OW99" s="15"/>
      <c r="OX99" s="15"/>
      <c r="OY99" s="15"/>
      <c r="OZ99" s="15"/>
      <c r="PA99" s="15"/>
      <c r="PB99" s="15"/>
      <c r="PC99" s="15"/>
      <c r="PD99" s="15"/>
      <c r="PE99" s="15"/>
      <c r="PF99" s="15"/>
      <c r="PG99" s="15"/>
      <c r="PH99" s="15"/>
      <c r="PI99" s="15"/>
      <c r="PJ99" s="15"/>
      <c r="PK99" s="15"/>
      <c r="PL99" s="15"/>
      <c r="PM99" s="15"/>
      <c r="PN99" s="15"/>
      <c r="PO99" s="15"/>
      <c r="PP99" s="15"/>
      <c r="PQ99" s="15"/>
      <c r="PR99" s="15"/>
      <c r="PS99" s="15"/>
      <c r="PT99" s="15"/>
      <c r="PU99" s="15"/>
      <c r="PV99" s="15"/>
      <c r="PW99" s="15"/>
      <c r="PX99" s="15"/>
      <c r="PY99" s="15"/>
      <c r="PZ99" s="15"/>
      <c r="QA99" s="15"/>
      <c r="QB99" s="15"/>
      <c r="QC99" s="15"/>
      <c r="QD99" s="15"/>
      <c r="QE99" s="15"/>
      <c r="QF99" s="15"/>
      <c r="QG99" s="15"/>
      <c r="QH99" s="15"/>
      <c r="QI99" s="15"/>
      <c r="QJ99" s="15"/>
      <c r="QK99" s="15"/>
      <c r="QL99" s="15"/>
      <c r="QM99" s="15"/>
      <c r="QN99" s="15"/>
      <c r="QO99" s="15"/>
      <c r="QP99" s="15"/>
      <c r="QQ99" s="15"/>
      <c r="QR99" s="15"/>
      <c r="QS99" s="15"/>
      <c r="QT99" s="15"/>
      <c r="QU99" s="15"/>
      <c r="QV99" s="15"/>
      <c r="QW99" s="15"/>
      <c r="QX99" s="15"/>
      <c r="QY99" s="15"/>
      <c r="QZ99" s="15"/>
      <c r="RA99" s="15"/>
      <c r="RB99" s="15"/>
      <c r="RC99" s="15"/>
      <c r="RD99" s="15"/>
      <c r="RE99" s="15"/>
      <c r="RF99" s="15"/>
      <c r="RG99" s="15"/>
      <c r="RH99" s="15"/>
      <c r="RI99" s="15"/>
      <c r="RJ99" s="15"/>
      <c r="RK99" s="15"/>
      <c r="RL99" s="15"/>
      <c r="RM99" s="15"/>
      <c r="RN99" s="15"/>
      <c r="RO99" s="15"/>
      <c r="RP99" s="15"/>
      <c r="RQ99" s="15"/>
      <c r="RR99" s="15"/>
      <c r="RS99" s="15"/>
      <c r="RT99" s="15"/>
      <c r="RU99" s="15"/>
      <c r="RV99" s="15"/>
      <c r="RW99" s="15"/>
      <c r="RX99" s="15"/>
      <c r="RY99" s="15"/>
      <c r="RZ99" s="15"/>
      <c r="SA99" s="15"/>
      <c r="SB99" s="15"/>
      <c r="SC99" s="15"/>
      <c r="SD99" s="15"/>
      <c r="SE99" s="15"/>
      <c r="SF99" s="15"/>
      <c r="SG99" s="15"/>
      <c r="SH99" s="15"/>
      <c r="SI99" s="15"/>
      <c r="SJ99" s="15"/>
      <c r="SK99" s="15"/>
      <c r="SL99" s="15"/>
      <c r="SM99" s="15"/>
      <c r="SN99" s="15"/>
      <c r="SO99" s="15"/>
      <c r="SP99" s="15"/>
      <c r="SQ99" s="15"/>
      <c r="SR99" s="15"/>
      <c r="SS99" s="15"/>
      <c r="ST99" s="15"/>
      <c r="SU99" s="15"/>
      <c r="SV99" s="15"/>
      <c r="SW99" s="15"/>
      <c r="SX99" s="15"/>
      <c r="SY99" s="15"/>
      <c r="SZ99" s="15"/>
      <c r="TA99" s="15"/>
      <c r="TB99" s="15"/>
      <c r="TC99" s="15"/>
      <c r="TD99" s="15"/>
      <c r="TE99" s="15"/>
      <c r="TF99" s="15"/>
      <c r="TG99" s="15"/>
      <c r="TH99" s="15"/>
      <c r="TI99" s="15"/>
      <c r="TJ99" s="15"/>
      <c r="TK99" s="15"/>
      <c r="TL99" s="15"/>
      <c r="TM99" s="15"/>
      <c r="TN99" s="15"/>
      <c r="TO99" s="15"/>
      <c r="TP99" s="15"/>
      <c r="TQ99" s="15"/>
      <c r="TR99" s="15"/>
      <c r="TS99" s="15"/>
      <c r="TT99" s="15"/>
      <c r="TU99" s="15"/>
      <c r="TV99" s="15"/>
      <c r="TW99" s="15"/>
      <c r="TX99" s="15"/>
      <c r="TY99" s="15"/>
      <c r="TZ99" s="15"/>
      <c r="UA99" s="15"/>
      <c r="UB99" s="15"/>
      <c r="UC99" s="15"/>
      <c r="UD99" s="15"/>
      <c r="UE99" s="15"/>
      <c r="UF99" s="15"/>
      <c r="UG99" s="15"/>
      <c r="UH99" s="15"/>
      <c r="UI99" s="15"/>
      <c r="UJ99" s="15"/>
      <c r="UK99" s="15"/>
      <c r="UL99" s="15"/>
      <c r="UM99" s="15"/>
      <c r="UN99" s="15"/>
      <c r="UO99" s="15"/>
      <c r="UP99" s="15"/>
      <c r="UQ99" s="15"/>
      <c r="UR99" s="15"/>
      <c r="US99" s="15"/>
      <c r="UT99" s="15"/>
      <c r="UU99" s="15"/>
      <c r="UV99" s="15"/>
      <c r="UW99" s="15"/>
      <c r="UX99" s="15"/>
      <c r="UY99" s="15"/>
      <c r="UZ99" s="15"/>
      <c r="VA99" s="15"/>
      <c r="VB99" s="15"/>
      <c r="VC99" s="15"/>
      <c r="VD99" s="15"/>
      <c r="VE99" s="15"/>
      <c r="VF99" s="15"/>
      <c r="VG99" s="15"/>
      <c r="VH99" s="15"/>
      <c r="VI99" s="15"/>
      <c r="VJ99" s="15"/>
      <c r="VK99" s="15"/>
      <c r="VL99" s="15"/>
      <c r="VM99" s="15"/>
      <c r="VN99" s="15"/>
      <c r="VO99" s="15"/>
      <c r="VP99" s="15"/>
      <c r="VQ99" s="15"/>
      <c r="VR99" s="15"/>
      <c r="VS99" s="15"/>
      <c r="VT99" s="15"/>
      <c r="VU99" s="15"/>
      <c r="VV99" s="15"/>
      <c r="VW99" s="15"/>
      <c r="VX99" s="15"/>
      <c r="VY99" s="15"/>
      <c r="VZ99" s="15"/>
      <c r="WA99" s="15"/>
      <c r="WB99" s="15"/>
      <c r="WC99" s="15"/>
      <c r="WD99" s="15"/>
      <c r="WE99" s="15"/>
      <c r="WF99" s="15"/>
      <c r="WG99" s="15"/>
      <c r="WH99" s="15"/>
      <c r="WI99" s="15"/>
      <c r="WJ99" s="15"/>
      <c r="WK99" s="15"/>
      <c r="WL99" s="15"/>
      <c r="WM99" s="15"/>
      <c r="WN99" s="15"/>
      <c r="WO99" s="15"/>
      <c r="WP99" s="15"/>
      <c r="WQ99" s="15"/>
      <c r="WR99" s="15"/>
      <c r="WS99" s="15"/>
      <c r="WT99" s="15"/>
      <c r="WU99" s="15"/>
      <c r="WV99" s="15"/>
      <c r="WW99" s="15"/>
      <c r="WX99" s="15"/>
      <c r="WY99" s="15"/>
      <c r="WZ99" s="15"/>
      <c r="XA99" s="15"/>
      <c r="XB99" s="15"/>
      <c r="XC99" s="15"/>
      <c r="XD99" s="15"/>
      <c r="XE99" s="15"/>
      <c r="XF99" s="15"/>
      <c r="XG99" s="15"/>
      <c r="XH99" s="15"/>
      <c r="XI99" s="15"/>
      <c r="XJ99" s="15"/>
      <c r="XK99" s="15"/>
      <c r="XL99" s="15"/>
      <c r="XM99" s="15"/>
      <c r="XN99" s="15"/>
      <c r="XO99" s="15"/>
      <c r="XP99" s="15"/>
      <c r="XQ99" s="15"/>
      <c r="XR99" s="15"/>
      <c r="XS99" s="15"/>
      <c r="XT99" s="15"/>
      <c r="XU99" s="15"/>
      <c r="XV99" s="15"/>
      <c r="XW99" s="15"/>
      <c r="XX99" s="15"/>
      <c r="XY99" s="15"/>
      <c r="XZ99" s="15"/>
      <c r="YA99" s="15"/>
      <c r="YB99" s="15"/>
      <c r="YC99" s="15"/>
      <c r="YD99" s="15"/>
      <c r="YE99" s="15"/>
      <c r="YF99" s="15"/>
      <c r="YG99" s="15"/>
      <c r="YH99" s="15"/>
      <c r="YI99" s="15"/>
      <c r="YJ99" s="15"/>
      <c r="YK99" s="15"/>
      <c r="YL99" s="15"/>
      <c r="YM99" s="15"/>
      <c r="YN99" s="15"/>
      <c r="YO99" s="15"/>
      <c r="YP99" s="15"/>
      <c r="YQ99" s="15"/>
      <c r="YR99" s="15"/>
      <c r="YS99" s="15"/>
      <c r="YT99" s="15"/>
      <c r="YU99" s="15"/>
      <c r="YV99" s="15"/>
      <c r="YW99" s="15"/>
      <c r="YX99" s="15"/>
      <c r="YY99" s="15"/>
      <c r="YZ99" s="15"/>
      <c r="ZA99" s="15"/>
      <c r="ZB99" s="15"/>
      <c r="ZC99" s="15"/>
      <c r="ZD99" s="15"/>
      <c r="ZE99" s="15"/>
      <c r="ZF99" s="15"/>
      <c r="ZG99" s="15"/>
      <c r="ZH99" s="15"/>
      <c r="ZI99" s="15"/>
      <c r="ZJ99" s="15"/>
      <c r="ZK99" s="15"/>
      <c r="ZL99" s="15"/>
      <c r="ZM99" s="15"/>
      <c r="ZN99" s="15"/>
      <c r="ZO99" s="15"/>
      <c r="ZP99" s="15"/>
      <c r="ZQ99" s="15"/>
      <c r="ZR99" s="15"/>
      <c r="ZS99" s="15"/>
      <c r="ZT99" s="15"/>
      <c r="ZU99" s="15"/>
      <c r="ZV99" s="15"/>
      <c r="ZW99" s="15"/>
      <c r="ZX99" s="15"/>
      <c r="ZY99" s="15"/>
      <c r="ZZ99" s="15"/>
      <c r="AAA99" s="15"/>
      <c r="AAB99" s="15"/>
      <c r="AAC99" s="15"/>
      <c r="AAD99" s="15"/>
      <c r="AAE99" s="15"/>
      <c r="AAF99" s="15"/>
      <c r="AAG99" s="15"/>
      <c r="AAH99" s="15"/>
      <c r="AAI99" s="15"/>
      <c r="AAJ99" s="15"/>
      <c r="AAK99" s="15"/>
      <c r="AAL99" s="15"/>
      <c r="AAM99" s="15"/>
      <c r="AAN99" s="15"/>
      <c r="AAO99" s="15"/>
      <c r="AAP99" s="15"/>
      <c r="AAQ99" s="15"/>
      <c r="AAR99" s="15"/>
      <c r="AAS99" s="15"/>
      <c r="AAT99" s="15"/>
      <c r="AAU99" s="15"/>
      <c r="AAV99" s="15"/>
      <c r="AAW99" s="15"/>
      <c r="AAX99" s="15"/>
      <c r="AAY99" s="15"/>
      <c r="AAZ99" s="15"/>
      <c r="ABA99" s="15"/>
      <c r="ABB99" s="15"/>
      <c r="ABC99" s="15"/>
      <c r="ABD99" s="15"/>
      <c r="ABE99" s="15"/>
      <c r="ABF99" s="15"/>
      <c r="ABG99" s="15"/>
      <c r="ABH99" s="15"/>
      <c r="ABI99" s="15"/>
      <c r="ABJ99" s="15"/>
      <c r="ABK99" s="15"/>
      <c r="ABL99" s="15"/>
      <c r="ABM99" s="15"/>
      <c r="ABN99" s="15"/>
      <c r="ABO99" s="15"/>
      <c r="ABP99" s="15"/>
      <c r="ABQ99" s="15"/>
      <c r="ABR99" s="15"/>
      <c r="ABS99" s="15"/>
      <c r="ABT99" s="15"/>
      <c r="ABU99" s="15"/>
      <c r="ABV99" s="15"/>
      <c r="ABW99" s="15"/>
      <c r="ABX99" s="15"/>
      <c r="ABY99" s="15"/>
      <c r="ABZ99" s="15"/>
      <c r="ACA99" s="15"/>
      <c r="ACB99" s="15"/>
      <c r="ACC99" s="15"/>
      <c r="ACD99" s="15"/>
      <c r="ACE99" s="15"/>
      <c r="ACF99" s="15"/>
      <c r="ACG99" s="15"/>
      <c r="ACH99" s="15"/>
      <c r="ACI99" s="15"/>
      <c r="ACJ99" s="15"/>
      <c r="ACK99" s="15"/>
      <c r="ACL99" s="15"/>
      <c r="ACM99" s="15"/>
      <c r="ACN99" s="15"/>
      <c r="ACO99" s="15"/>
      <c r="ACP99" s="15"/>
      <c r="ACQ99" s="15"/>
      <c r="ACR99" s="15"/>
      <c r="ACS99" s="15"/>
      <c r="ACT99" s="15"/>
      <c r="ACU99" s="15"/>
      <c r="ACV99" s="15"/>
      <c r="ACW99" s="15"/>
      <c r="ACX99" s="15"/>
      <c r="ACY99" s="15"/>
      <c r="ACZ99" s="15"/>
      <c r="ADA99" s="15"/>
      <c r="ADB99" s="15"/>
      <c r="ADC99" s="15"/>
      <c r="ADD99" s="15"/>
      <c r="ADE99" s="15"/>
      <c r="ADF99" s="15"/>
      <c r="ADG99" s="15"/>
      <c r="ADH99" s="15"/>
      <c r="ADI99" s="15"/>
      <c r="ADJ99" s="15"/>
      <c r="ADK99" s="15"/>
      <c r="ADL99" s="15"/>
      <c r="ADM99" s="15"/>
      <c r="ADN99" s="15"/>
      <c r="ADO99" s="15"/>
      <c r="ADP99" s="15"/>
      <c r="ADQ99" s="15"/>
      <c r="ADR99" s="15"/>
      <c r="ADS99" s="15"/>
      <c r="ADT99" s="15"/>
      <c r="ADU99" s="15"/>
      <c r="ADV99" s="15"/>
      <c r="ADW99" s="15"/>
      <c r="ADX99" s="15"/>
      <c r="ADY99" s="15"/>
      <c r="ADZ99" s="15"/>
      <c r="AEA99" s="15"/>
      <c r="AEB99" s="15"/>
      <c r="AEC99" s="15"/>
      <c r="AED99" s="15"/>
      <c r="AEE99" s="15"/>
      <c r="AEF99" s="15"/>
      <c r="AEG99" s="15"/>
      <c r="AEH99" s="15"/>
      <c r="AEI99" s="15"/>
      <c r="AEJ99" s="15"/>
      <c r="AEK99" s="15"/>
      <c r="AEL99" s="15"/>
      <c r="AEM99" s="15"/>
      <c r="AEN99" s="15"/>
      <c r="AEO99" s="15"/>
      <c r="AEP99" s="15"/>
      <c r="AEQ99" s="15"/>
      <c r="AER99" s="15"/>
      <c r="AES99" s="15"/>
      <c r="AET99" s="15"/>
      <c r="AEU99" s="15"/>
      <c r="AEV99" s="15"/>
      <c r="AEW99" s="15"/>
      <c r="AEX99" s="15"/>
      <c r="AEY99" s="15"/>
      <c r="AEZ99" s="15"/>
      <c r="AFA99" s="15"/>
      <c r="AFB99" s="15"/>
      <c r="AFC99" s="15"/>
      <c r="AFD99" s="15"/>
      <c r="AFE99" s="15"/>
      <c r="AFF99" s="15"/>
      <c r="AFG99" s="15"/>
      <c r="AFH99" s="15"/>
      <c r="AFI99" s="15"/>
      <c r="AFJ99" s="15"/>
      <c r="AFK99" s="15"/>
      <c r="AFL99" s="15"/>
      <c r="AFM99" s="15"/>
      <c r="AFN99" s="15"/>
      <c r="AFO99" s="15"/>
      <c r="AFP99" s="15"/>
      <c r="AFQ99" s="15"/>
      <c r="AFR99" s="15"/>
      <c r="AFS99" s="15"/>
      <c r="AFT99" s="15"/>
      <c r="AFU99" s="15"/>
      <c r="AFV99" s="15"/>
      <c r="AFW99" s="15"/>
      <c r="AFX99" s="15"/>
      <c r="AFY99" s="15"/>
      <c r="AFZ99" s="15"/>
      <c r="AGA99" s="15"/>
      <c r="AGB99" s="15"/>
      <c r="AGC99" s="15"/>
      <c r="AGD99" s="15"/>
      <c r="AGE99" s="15"/>
      <c r="AGF99" s="15"/>
      <c r="AGG99" s="15"/>
      <c r="AGH99" s="15"/>
      <c r="AGI99" s="15"/>
      <c r="AGJ99" s="15"/>
      <c r="AGK99" s="15"/>
      <c r="AGL99" s="15"/>
      <c r="AGM99" s="15"/>
      <c r="AGN99" s="15"/>
      <c r="AGO99" s="15"/>
      <c r="AGP99" s="15"/>
      <c r="AGQ99" s="15"/>
      <c r="AGR99" s="15"/>
      <c r="AGS99" s="15"/>
      <c r="AGT99" s="15"/>
      <c r="AGU99" s="15"/>
      <c r="AGV99" s="15"/>
      <c r="AGW99" s="15"/>
      <c r="AGX99" s="15"/>
      <c r="AGY99" s="15"/>
      <c r="AGZ99" s="15"/>
      <c r="AHA99" s="15"/>
      <c r="AHB99" s="15"/>
      <c r="AHC99" s="15"/>
      <c r="AHD99" s="15"/>
      <c r="AHE99" s="15"/>
      <c r="AHF99" s="15"/>
      <c r="AHG99" s="15"/>
      <c r="AHH99" s="15"/>
      <c r="AHI99" s="15"/>
      <c r="AHJ99" s="15"/>
      <c r="AHK99" s="15"/>
      <c r="AHL99" s="15"/>
      <c r="AHM99" s="15"/>
      <c r="AHN99" s="15"/>
      <c r="AHO99" s="15"/>
      <c r="AHP99" s="15"/>
      <c r="AHQ99" s="15"/>
      <c r="AHR99" s="15"/>
      <c r="AHS99" s="15"/>
      <c r="AHT99" s="15"/>
      <c r="AHU99" s="15"/>
      <c r="AHV99" s="15"/>
      <c r="AHW99" s="15"/>
      <c r="AHX99" s="15"/>
      <c r="AHY99" s="15"/>
      <c r="AHZ99" s="15"/>
      <c r="AIA99" s="15"/>
      <c r="AIB99" s="15"/>
      <c r="AIC99" s="15"/>
      <c r="AID99" s="15"/>
      <c r="AIE99" s="15"/>
      <c r="AIF99" s="15"/>
      <c r="AIG99" s="15"/>
      <c r="AIH99" s="15"/>
      <c r="AII99" s="15"/>
      <c r="AIJ99" s="15"/>
      <c r="AIK99" s="15"/>
      <c r="AIL99" s="15"/>
      <c r="AIM99" s="15"/>
      <c r="AIN99" s="15"/>
      <c r="AIO99" s="15"/>
      <c r="AIP99" s="15"/>
      <c r="AIQ99" s="15"/>
      <c r="AIR99" s="15"/>
      <c r="AIS99" s="15"/>
      <c r="AIT99" s="15"/>
      <c r="AIU99" s="15"/>
      <c r="AIV99" s="15"/>
      <c r="AIW99" s="15"/>
      <c r="AIX99" s="15"/>
      <c r="AIY99" s="15"/>
      <c r="AIZ99" s="15"/>
      <c r="AJA99" s="15"/>
      <c r="AJB99" s="15"/>
      <c r="AJC99" s="15"/>
      <c r="AJD99" s="15"/>
      <c r="AJE99" s="15"/>
      <c r="AJF99" s="15"/>
      <c r="AJG99" s="15"/>
      <c r="AJH99" s="15"/>
      <c r="AJI99" s="15"/>
      <c r="AJJ99" s="15"/>
      <c r="AJK99" s="15"/>
      <c r="AJL99" s="15"/>
      <c r="AJM99" s="15"/>
      <c r="AJN99" s="15"/>
      <c r="AJO99" s="15"/>
      <c r="AJP99" s="15"/>
      <c r="AJQ99" s="15"/>
      <c r="AJR99" s="15"/>
      <c r="AJS99" s="15"/>
      <c r="AJT99" s="15"/>
      <c r="AJU99" s="15"/>
      <c r="AJV99" s="15"/>
      <c r="AJW99" s="15"/>
      <c r="AJX99" s="15"/>
      <c r="AJY99" s="15"/>
      <c r="AJZ99" s="15"/>
      <c r="AKA99" s="15"/>
      <c r="AKB99" s="15"/>
      <c r="AKC99" s="15"/>
      <c r="AKD99" s="15"/>
      <c r="AKE99" s="15"/>
      <c r="AKF99" s="15"/>
      <c r="AKG99" s="15"/>
      <c r="AKH99" s="15"/>
      <c r="AKI99" s="15"/>
      <c r="AKJ99" s="15"/>
      <c r="AKK99" s="15"/>
      <c r="AKL99" s="15"/>
      <c r="AKM99" s="15"/>
      <c r="AKN99" s="15"/>
      <c r="AKO99" s="15"/>
      <c r="AKP99" s="15"/>
      <c r="AKQ99" s="15"/>
      <c r="AKR99" s="15"/>
      <c r="AKS99" s="15"/>
      <c r="AKT99" s="15"/>
      <c r="AKU99" s="15"/>
      <c r="AKV99" s="15"/>
      <c r="AKW99" s="15"/>
      <c r="AKX99" s="15"/>
      <c r="AKY99" s="15"/>
      <c r="AKZ99" s="15"/>
      <c r="ALA99" s="15"/>
      <c r="ALB99" s="15"/>
      <c r="ALC99" s="15"/>
      <c r="ALD99" s="15"/>
      <c r="ALE99" s="15"/>
      <c r="ALF99" s="15"/>
      <c r="ALG99" s="15"/>
      <c r="ALH99" s="15"/>
      <c r="ALI99" s="15"/>
      <c r="ALJ99" s="15"/>
      <c r="ALK99" s="15"/>
      <c r="ALL99" s="15"/>
      <c r="ALM99" s="15"/>
      <c r="ALN99" s="15"/>
      <c r="ALO99" s="15"/>
      <c r="ALP99" s="15"/>
      <c r="ALQ99" s="15"/>
      <c r="ALR99" s="15"/>
      <c r="ALS99" s="15"/>
      <c r="ALT99" s="15"/>
      <c r="ALU99" s="15"/>
      <c r="ALV99" s="15"/>
      <c r="ALW99" s="15"/>
      <c r="ALX99" s="15"/>
      <c r="ALY99" s="15"/>
      <c r="ALZ99" s="15"/>
      <c r="AMA99" s="15"/>
      <c r="AMB99" s="15"/>
      <c r="AMC99" s="15"/>
      <c r="AMD99" s="15"/>
      <c r="AME99" s="15"/>
      <c r="AMF99" s="15"/>
      <c r="AMG99" s="15"/>
      <c r="AMH99" s="15"/>
    </row>
    <row r="100" spans="1:1022" s="14" customFormat="1" ht="23.25" customHeight="1" thickBot="1" x14ac:dyDescent="0.3">
      <c r="A100" s="441"/>
      <c r="B100" s="345"/>
      <c r="C100" s="423"/>
      <c r="D100" s="343"/>
      <c r="E100" s="67" t="s">
        <v>16</v>
      </c>
      <c r="F100" s="44" t="s">
        <v>9</v>
      </c>
      <c r="G100" s="225">
        <v>0</v>
      </c>
      <c r="H100" s="320"/>
      <c r="I100" s="24"/>
      <c r="J100" s="156">
        <v>80104</v>
      </c>
      <c r="K100" s="495"/>
      <c r="L100" s="30"/>
      <c r="M100" s="30"/>
      <c r="N100" s="488"/>
      <c r="O100" s="3"/>
      <c r="P100" s="3"/>
      <c r="Q100" s="90"/>
      <c r="R100" s="2"/>
      <c r="S100" s="2"/>
      <c r="T100" s="2"/>
      <c r="U100" s="2"/>
      <c r="V100" s="2"/>
      <c r="W100" s="2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15"/>
      <c r="AKB100" s="15"/>
      <c r="AKC100" s="15"/>
      <c r="AKD100" s="15"/>
      <c r="AKE100" s="15"/>
      <c r="AKF100" s="15"/>
      <c r="AKG100" s="15"/>
      <c r="AKH100" s="15"/>
      <c r="AKI100" s="15"/>
      <c r="AKJ100" s="15"/>
      <c r="AKK100" s="15"/>
      <c r="AKL100" s="15"/>
      <c r="AKM100" s="15"/>
      <c r="AKN100" s="15"/>
      <c r="AKO100" s="15"/>
      <c r="AKP100" s="15"/>
      <c r="AKQ100" s="15"/>
      <c r="AKR100" s="15"/>
      <c r="AKS100" s="15"/>
      <c r="AKT100" s="15"/>
      <c r="AKU100" s="15"/>
      <c r="AKV100" s="15"/>
      <c r="AKW100" s="15"/>
      <c r="AKX100" s="15"/>
      <c r="AKY100" s="15"/>
      <c r="AKZ100" s="15"/>
      <c r="ALA100" s="15"/>
      <c r="ALB100" s="15"/>
      <c r="ALC100" s="15"/>
      <c r="ALD100" s="15"/>
      <c r="ALE100" s="15"/>
      <c r="ALF100" s="15"/>
      <c r="ALG100" s="15"/>
      <c r="ALH100" s="15"/>
      <c r="ALI100" s="15"/>
      <c r="ALJ100" s="15"/>
      <c r="ALK100" s="15"/>
      <c r="ALL100" s="15"/>
      <c r="ALM100" s="15"/>
      <c r="ALN100" s="15"/>
      <c r="ALO100" s="15"/>
      <c r="ALP100" s="15"/>
      <c r="ALQ100" s="15"/>
      <c r="ALR100" s="15"/>
      <c r="ALS100" s="15"/>
      <c r="ALT100" s="15"/>
      <c r="ALU100" s="15"/>
      <c r="ALV100" s="15"/>
      <c r="ALW100" s="15"/>
      <c r="ALX100" s="15"/>
      <c r="ALY100" s="15"/>
      <c r="ALZ100" s="15"/>
      <c r="AMA100" s="15"/>
      <c r="AMB100" s="15"/>
      <c r="AMC100" s="15"/>
      <c r="AMD100" s="15"/>
      <c r="AME100" s="15"/>
      <c r="AMF100" s="15"/>
      <c r="AMG100" s="15"/>
      <c r="AMH100" s="15"/>
    </row>
    <row r="101" spans="1:1022" ht="15.75" thickBot="1" x14ac:dyDescent="0.3">
      <c r="A101" s="441"/>
      <c r="B101" s="345"/>
      <c r="C101" s="423"/>
      <c r="D101" s="343"/>
      <c r="E101" s="41" t="s">
        <v>4</v>
      </c>
      <c r="F101" s="44" t="s">
        <v>77</v>
      </c>
      <c r="G101" s="225">
        <v>0</v>
      </c>
      <c r="H101" s="320"/>
      <c r="I101" s="24"/>
      <c r="J101" s="156">
        <v>80104</v>
      </c>
      <c r="K101" s="495"/>
      <c r="L101" s="30"/>
      <c r="M101" s="30"/>
      <c r="N101" s="488"/>
    </row>
    <row r="102" spans="1:1022" ht="26.25" thickBot="1" x14ac:dyDescent="0.3">
      <c r="A102" s="513"/>
      <c r="B102" s="425"/>
      <c r="C102" s="424"/>
      <c r="D102" s="422"/>
      <c r="E102" s="39" t="s">
        <v>2</v>
      </c>
      <c r="F102" s="51" t="s">
        <v>77</v>
      </c>
      <c r="G102" s="225">
        <v>0</v>
      </c>
      <c r="H102" s="320"/>
      <c r="I102" s="24"/>
      <c r="J102" s="156">
        <v>80104</v>
      </c>
      <c r="K102" s="495"/>
      <c r="L102" s="30"/>
      <c r="M102" s="30"/>
      <c r="N102" s="488"/>
    </row>
    <row r="103" spans="1:1022" s="14" customFormat="1" ht="15.75" thickBot="1" x14ac:dyDescent="0.3">
      <c r="A103" s="514">
        <v>32</v>
      </c>
      <c r="B103" s="420" t="s">
        <v>76</v>
      </c>
      <c r="C103" s="366" t="s">
        <v>75</v>
      </c>
      <c r="D103" s="387" t="s">
        <v>74</v>
      </c>
      <c r="E103" s="138" t="s">
        <v>3</v>
      </c>
      <c r="F103" s="101" t="s">
        <v>25</v>
      </c>
      <c r="G103" s="224">
        <v>0</v>
      </c>
      <c r="H103" s="352">
        <f>SUM(G103:G105)</f>
        <v>0</v>
      </c>
      <c r="I103" s="25"/>
      <c r="J103" s="156">
        <v>80104</v>
      </c>
      <c r="K103" s="496"/>
      <c r="L103" s="95"/>
      <c r="M103" s="95"/>
      <c r="N103" s="3"/>
      <c r="O103" s="3"/>
      <c r="P103" s="3"/>
      <c r="Q103" s="90"/>
      <c r="R103" s="2"/>
      <c r="S103" s="2"/>
      <c r="T103" s="2"/>
      <c r="U103" s="2"/>
      <c r="V103" s="2"/>
      <c r="W103" s="2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15"/>
      <c r="JV103" s="15"/>
      <c r="JW103" s="15"/>
      <c r="JX103" s="15"/>
      <c r="JY103" s="15"/>
      <c r="JZ103" s="15"/>
      <c r="KA103" s="15"/>
      <c r="KB103" s="15"/>
      <c r="KC103" s="15"/>
      <c r="KD103" s="15"/>
      <c r="KE103" s="15"/>
      <c r="KF103" s="15"/>
      <c r="KG103" s="15"/>
      <c r="KH103" s="15"/>
      <c r="KI103" s="15"/>
      <c r="KJ103" s="15"/>
      <c r="KK103" s="15"/>
      <c r="KL103" s="15"/>
      <c r="KM103" s="15"/>
      <c r="KN103" s="15"/>
      <c r="KO103" s="15"/>
      <c r="KP103" s="15"/>
      <c r="KQ103" s="15"/>
      <c r="KR103" s="15"/>
      <c r="KS103" s="15"/>
      <c r="KT103" s="15"/>
      <c r="KU103" s="15"/>
      <c r="KV103" s="15"/>
      <c r="KW103" s="15"/>
      <c r="KX103" s="15"/>
      <c r="KY103" s="15"/>
      <c r="KZ103" s="15"/>
      <c r="LA103" s="15"/>
      <c r="LB103" s="15"/>
      <c r="LC103" s="15"/>
      <c r="LD103" s="15"/>
      <c r="LE103" s="15"/>
      <c r="LF103" s="15"/>
      <c r="LG103" s="15"/>
      <c r="LH103" s="15"/>
      <c r="LI103" s="15"/>
      <c r="LJ103" s="15"/>
      <c r="LK103" s="15"/>
      <c r="LL103" s="15"/>
      <c r="LM103" s="15"/>
      <c r="LN103" s="15"/>
      <c r="LO103" s="15"/>
      <c r="LP103" s="15"/>
      <c r="LQ103" s="15"/>
      <c r="LR103" s="15"/>
      <c r="LS103" s="15"/>
      <c r="LT103" s="15"/>
      <c r="LU103" s="15"/>
      <c r="LV103" s="15"/>
      <c r="LW103" s="15"/>
      <c r="LX103" s="15"/>
      <c r="LY103" s="15"/>
      <c r="LZ103" s="15"/>
      <c r="MA103" s="15"/>
      <c r="MB103" s="15"/>
      <c r="MC103" s="15"/>
      <c r="MD103" s="15"/>
      <c r="ME103" s="15"/>
      <c r="MF103" s="15"/>
      <c r="MG103" s="15"/>
      <c r="MH103" s="15"/>
      <c r="MI103" s="15"/>
      <c r="MJ103" s="15"/>
      <c r="MK103" s="15"/>
      <c r="ML103" s="15"/>
      <c r="MM103" s="15"/>
      <c r="MN103" s="15"/>
      <c r="MO103" s="15"/>
      <c r="MP103" s="15"/>
      <c r="MQ103" s="15"/>
      <c r="MR103" s="15"/>
      <c r="MS103" s="15"/>
      <c r="MT103" s="15"/>
      <c r="MU103" s="15"/>
      <c r="MV103" s="15"/>
      <c r="MW103" s="15"/>
      <c r="MX103" s="15"/>
      <c r="MY103" s="15"/>
      <c r="MZ103" s="15"/>
      <c r="NA103" s="15"/>
      <c r="NB103" s="15"/>
      <c r="NC103" s="15"/>
      <c r="ND103" s="15"/>
      <c r="NE103" s="15"/>
      <c r="NF103" s="15"/>
      <c r="NG103" s="15"/>
      <c r="NH103" s="15"/>
      <c r="NI103" s="15"/>
      <c r="NJ103" s="15"/>
      <c r="NK103" s="15"/>
      <c r="NL103" s="15"/>
      <c r="NM103" s="15"/>
      <c r="NN103" s="15"/>
      <c r="NO103" s="15"/>
      <c r="NP103" s="15"/>
      <c r="NQ103" s="15"/>
      <c r="NR103" s="15"/>
      <c r="NS103" s="15"/>
      <c r="NT103" s="15"/>
      <c r="NU103" s="15"/>
      <c r="NV103" s="15"/>
      <c r="NW103" s="15"/>
      <c r="NX103" s="15"/>
      <c r="NY103" s="15"/>
      <c r="NZ103" s="15"/>
      <c r="OA103" s="15"/>
      <c r="OB103" s="15"/>
      <c r="OC103" s="15"/>
      <c r="OD103" s="15"/>
      <c r="OE103" s="15"/>
      <c r="OF103" s="15"/>
      <c r="OG103" s="15"/>
      <c r="OH103" s="15"/>
      <c r="OI103" s="15"/>
      <c r="OJ103" s="15"/>
      <c r="OK103" s="15"/>
      <c r="OL103" s="15"/>
      <c r="OM103" s="15"/>
      <c r="ON103" s="15"/>
      <c r="OO103" s="15"/>
      <c r="OP103" s="15"/>
      <c r="OQ103" s="15"/>
      <c r="OR103" s="15"/>
      <c r="OS103" s="15"/>
      <c r="OT103" s="15"/>
      <c r="OU103" s="15"/>
      <c r="OV103" s="15"/>
      <c r="OW103" s="15"/>
      <c r="OX103" s="15"/>
      <c r="OY103" s="15"/>
      <c r="OZ103" s="15"/>
      <c r="PA103" s="15"/>
      <c r="PB103" s="15"/>
      <c r="PC103" s="15"/>
      <c r="PD103" s="15"/>
      <c r="PE103" s="15"/>
      <c r="PF103" s="15"/>
      <c r="PG103" s="15"/>
      <c r="PH103" s="15"/>
      <c r="PI103" s="15"/>
      <c r="PJ103" s="15"/>
      <c r="PK103" s="15"/>
      <c r="PL103" s="15"/>
      <c r="PM103" s="15"/>
      <c r="PN103" s="15"/>
      <c r="PO103" s="15"/>
      <c r="PP103" s="15"/>
      <c r="PQ103" s="15"/>
      <c r="PR103" s="15"/>
      <c r="PS103" s="15"/>
      <c r="PT103" s="15"/>
      <c r="PU103" s="15"/>
      <c r="PV103" s="15"/>
      <c r="PW103" s="15"/>
      <c r="PX103" s="15"/>
      <c r="PY103" s="15"/>
      <c r="PZ103" s="15"/>
      <c r="QA103" s="15"/>
      <c r="QB103" s="15"/>
      <c r="QC103" s="15"/>
      <c r="QD103" s="15"/>
      <c r="QE103" s="15"/>
      <c r="QF103" s="15"/>
      <c r="QG103" s="15"/>
      <c r="QH103" s="15"/>
      <c r="QI103" s="15"/>
      <c r="QJ103" s="15"/>
      <c r="QK103" s="15"/>
      <c r="QL103" s="15"/>
      <c r="QM103" s="15"/>
      <c r="QN103" s="15"/>
      <c r="QO103" s="15"/>
      <c r="QP103" s="15"/>
      <c r="QQ103" s="15"/>
      <c r="QR103" s="15"/>
      <c r="QS103" s="15"/>
      <c r="QT103" s="15"/>
      <c r="QU103" s="15"/>
      <c r="QV103" s="15"/>
      <c r="QW103" s="15"/>
      <c r="QX103" s="15"/>
      <c r="QY103" s="15"/>
      <c r="QZ103" s="15"/>
      <c r="RA103" s="15"/>
      <c r="RB103" s="15"/>
      <c r="RC103" s="15"/>
      <c r="RD103" s="15"/>
      <c r="RE103" s="15"/>
      <c r="RF103" s="15"/>
      <c r="RG103" s="15"/>
      <c r="RH103" s="15"/>
      <c r="RI103" s="15"/>
      <c r="RJ103" s="15"/>
      <c r="RK103" s="15"/>
      <c r="RL103" s="15"/>
      <c r="RM103" s="15"/>
      <c r="RN103" s="15"/>
      <c r="RO103" s="15"/>
      <c r="RP103" s="15"/>
      <c r="RQ103" s="15"/>
      <c r="RR103" s="15"/>
      <c r="RS103" s="15"/>
      <c r="RT103" s="15"/>
      <c r="RU103" s="15"/>
      <c r="RV103" s="15"/>
      <c r="RW103" s="15"/>
      <c r="RX103" s="15"/>
      <c r="RY103" s="15"/>
      <c r="RZ103" s="15"/>
      <c r="SA103" s="15"/>
      <c r="SB103" s="15"/>
      <c r="SC103" s="15"/>
      <c r="SD103" s="15"/>
      <c r="SE103" s="15"/>
      <c r="SF103" s="15"/>
      <c r="SG103" s="15"/>
      <c r="SH103" s="15"/>
      <c r="SI103" s="15"/>
      <c r="SJ103" s="15"/>
      <c r="SK103" s="15"/>
      <c r="SL103" s="15"/>
      <c r="SM103" s="15"/>
      <c r="SN103" s="15"/>
      <c r="SO103" s="15"/>
      <c r="SP103" s="15"/>
      <c r="SQ103" s="15"/>
      <c r="SR103" s="15"/>
      <c r="SS103" s="15"/>
      <c r="ST103" s="15"/>
      <c r="SU103" s="15"/>
      <c r="SV103" s="15"/>
      <c r="SW103" s="15"/>
      <c r="SX103" s="15"/>
      <c r="SY103" s="15"/>
      <c r="SZ103" s="15"/>
      <c r="TA103" s="15"/>
      <c r="TB103" s="15"/>
      <c r="TC103" s="15"/>
      <c r="TD103" s="15"/>
      <c r="TE103" s="15"/>
      <c r="TF103" s="15"/>
      <c r="TG103" s="15"/>
      <c r="TH103" s="15"/>
      <c r="TI103" s="15"/>
      <c r="TJ103" s="15"/>
      <c r="TK103" s="15"/>
      <c r="TL103" s="15"/>
      <c r="TM103" s="15"/>
      <c r="TN103" s="15"/>
      <c r="TO103" s="15"/>
      <c r="TP103" s="15"/>
      <c r="TQ103" s="15"/>
      <c r="TR103" s="15"/>
      <c r="TS103" s="15"/>
      <c r="TT103" s="15"/>
      <c r="TU103" s="15"/>
      <c r="TV103" s="15"/>
      <c r="TW103" s="15"/>
      <c r="TX103" s="15"/>
      <c r="TY103" s="15"/>
      <c r="TZ103" s="15"/>
      <c r="UA103" s="15"/>
      <c r="UB103" s="15"/>
      <c r="UC103" s="15"/>
      <c r="UD103" s="15"/>
      <c r="UE103" s="15"/>
      <c r="UF103" s="15"/>
      <c r="UG103" s="15"/>
      <c r="UH103" s="15"/>
      <c r="UI103" s="15"/>
      <c r="UJ103" s="15"/>
      <c r="UK103" s="15"/>
      <c r="UL103" s="15"/>
      <c r="UM103" s="15"/>
      <c r="UN103" s="15"/>
      <c r="UO103" s="15"/>
      <c r="UP103" s="15"/>
      <c r="UQ103" s="15"/>
      <c r="UR103" s="15"/>
      <c r="US103" s="15"/>
      <c r="UT103" s="15"/>
      <c r="UU103" s="15"/>
      <c r="UV103" s="15"/>
      <c r="UW103" s="15"/>
      <c r="UX103" s="15"/>
      <c r="UY103" s="15"/>
      <c r="UZ103" s="15"/>
      <c r="VA103" s="15"/>
      <c r="VB103" s="15"/>
      <c r="VC103" s="15"/>
      <c r="VD103" s="15"/>
      <c r="VE103" s="15"/>
      <c r="VF103" s="15"/>
      <c r="VG103" s="15"/>
      <c r="VH103" s="15"/>
      <c r="VI103" s="15"/>
      <c r="VJ103" s="15"/>
      <c r="VK103" s="15"/>
      <c r="VL103" s="15"/>
      <c r="VM103" s="15"/>
      <c r="VN103" s="15"/>
      <c r="VO103" s="15"/>
      <c r="VP103" s="15"/>
      <c r="VQ103" s="15"/>
      <c r="VR103" s="15"/>
      <c r="VS103" s="15"/>
      <c r="VT103" s="15"/>
      <c r="VU103" s="15"/>
      <c r="VV103" s="15"/>
      <c r="VW103" s="15"/>
      <c r="VX103" s="15"/>
      <c r="VY103" s="15"/>
      <c r="VZ103" s="15"/>
      <c r="WA103" s="15"/>
      <c r="WB103" s="15"/>
      <c r="WC103" s="15"/>
      <c r="WD103" s="15"/>
      <c r="WE103" s="15"/>
      <c r="WF103" s="15"/>
      <c r="WG103" s="15"/>
      <c r="WH103" s="15"/>
      <c r="WI103" s="15"/>
      <c r="WJ103" s="15"/>
      <c r="WK103" s="15"/>
      <c r="WL103" s="15"/>
      <c r="WM103" s="15"/>
      <c r="WN103" s="15"/>
      <c r="WO103" s="15"/>
      <c r="WP103" s="15"/>
      <c r="WQ103" s="15"/>
      <c r="WR103" s="15"/>
      <c r="WS103" s="15"/>
      <c r="WT103" s="15"/>
      <c r="WU103" s="15"/>
      <c r="WV103" s="15"/>
      <c r="WW103" s="15"/>
      <c r="WX103" s="15"/>
      <c r="WY103" s="15"/>
      <c r="WZ103" s="15"/>
      <c r="XA103" s="15"/>
      <c r="XB103" s="15"/>
      <c r="XC103" s="15"/>
      <c r="XD103" s="15"/>
      <c r="XE103" s="15"/>
      <c r="XF103" s="15"/>
      <c r="XG103" s="15"/>
      <c r="XH103" s="15"/>
      <c r="XI103" s="15"/>
      <c r="XJ103" s="15"/>
      <c r="XK103" s="15"/>
      <c r="XL103" s="15"/>
      <c r="XM103" s="15"/>
      <c r="XN103" s="15"/>
      <c r="XO103" s="15"/>
      <c r="XP103" s="15"/>
      <c r="XQ103" s="15"/>
      <c r="XR103" s="15"/>
      <c r="XS103" s="15"/>
      <c r="XT103" s="15"/>
      <c r="XU103" s="15"/>
      <c r="XV103" s="15"/>
      <c r="XW103" s="15"/>
      <c r="XX103" s="15"/>
      <c r="XY103" s="15"/>
      <c r="XZ103" s="15"/>
      <c r="YA103" s="15"/>
      <c r="YB103" s="15"/>
      <c r="YC103" s="15"/>
      <c r="YD103" s="15"/>
      <c r="YE103" s="15"/>
      <c r="YF103" s="15"/>
      <c r="YG103" s="15"/>
      <c r="YH103" s="15"/>
      <c r="YI103" s="15"/>
      <c r="YJ103" s="15"/>
      <c r="YK103" s="15"/>
      <c r="YL103" s="15"/>
      <c r="YM103" s="15"/>
      <c r="YN103" s="15"/>
      <c r="YO103" s="15"/>
      <c r="YP103" s="15"/>
      <c r="YQ103" s="15"/>
      <c r="YR103" s="15"/>
      <c r="YS103" s="15"/>
      <c r="YT103" s="15"/>
      <c r="YU103" s="15"/>
      <c r="YV103" s="15"/>
      <c r="YW103" s="15"/>
      <c r="YX103" s="15"/>
      <c r="YY103" s="15"/>
      <c r="YZ103" s="15"/>
      <c r="ZA103" s="15"/>
      <c r="ZB103" s="15"/>
      <c r="ZC103" s="15"/>
      <c r="ZD103" s="15"/>
      <c r="ZE103" s="15"/>
      <c r="ZF103" s="15"/>
      <c r="ZG103" s="15"/>
      <c r="ZH103" s="15"/>
      <c r="ZI103" s="15"/>
      <c r="ZJ103" s="15"/>
      <c r="ZK103" s="15"/>
      <c r="ZL103" s="15"/>
      <c r="ZM103" s="15"/>
      <c r="ZN103" s="15"/>
      <c r="ZO103" s="15"/>
      <c r="ZP103" s="15"/>
      <c r="ZQ103" s="15"/>
      <c r="ZR103" s="15"/>
      <c r="ZS103" s="15"/>
      <c r="ZT103" s="15"/>
      <c r="ZU103" s="15"/>
      <c r="ZV103" s="15"/>
      <c r="ZW103" s="15"/>
      <c r="ZX103" s="15"/>
      <c r="ZY103" s="15"/>
      <c r="ZZ103" s="15"/>
      <c r="AAA103" s="15"/>
      <c r="AAB103" s="15"/>
      <c r="AAC103" s="15"/>
      <c r="AAD103" s="15"/>
      <c r="AAE103" s="15"/>
      <c r="AAF103" s="15"/>
      <c r="AAG103" s="15"/>
      <c r="AAH103" s="15"/>
      <c r="AAI103" s="15"/>
      <c r="AAJ103" s="15"/>
      <c r="AAK103" s="15"/>
      <c r="AAL103" s="15"/>
      <c r="AAM103" s="15"/>
      <c r="AAN103" s="15"/>
      <c r="AAO103" s="15"/>
      <c r="AAP103" s="15"/>
      <c r="AAQ103" s="15"/>
      <c r="AAR103" s="15"/>
      <c r="AAS103" s="15"/>
      <c r="AAT103" s="15"/>
      <c r="AAU103" s="15"/>
      <c r="AAV103" s="15"/>
      <c r="AAW103" s="15"/>
      <c r="AAX103" s="15"/>
      <c r="AAY103" s="15"/>
      <c r="AAZ103" s="15"/>
      <c r="ABA103" s="15"/>
      <c r="ABB103" s="15"/>
      <c r="ABC103" s="15"/>
      <c r="ABD103" s="15"/>
      <c r="ABE103" s="15"/>
      <c r="ABF103" s="15"/>
      <c r="ABG103" s="15"/>
      <c r="ABH103" s="15"/>
      <c r="ABI103" s="15"/>
      <c r="ABJ103" s="15"/>
      <c r="ABK103" s="15"/>
      <c r="ABL103" s="15"/>
      <c r="ABM103" s="15"/>
      <c r="ABN103" s="15"/>
      <c r="ABO103" s="15"/>
      <c r="ABP103" s="15"/>
      <c r="ABQ103" s="15"/>
      <c r="ABR103" s="15"/>
      <c r="ABS103" s="15"/>
      <c r="ABT103" s="15"/>
      <c r="ABU103" s="15"/>
      <c r="ABV103" s="15"/>
      <c r="ABW103" s="15"/>
      <c r="ABX103" s="15"/>
      <c r="ABY103" s="15"/>
      <c r="ABZ103" s="15"/>
      <c r="ACA103" s="15"/>
      <c r="ACB103" s="15"/>
      <c r="ACC103" s="15"/>
      <c r="ACD103" s="15"/>
      <c r="ACE103" s="15"/>
      <c r="ACF103" s="15"/>
      <c r="ACG103" s="15"/>
      <c r="ACH103" s="15"/>
      <c r="ACI103" s="15"/>
      <c r="ACJ103" s="15"/>
      <c r="ACK103" s="15"/>
      <c r="ACL103" s="15"/>
      <c r="ACM103" s="15"/>
      <c r="ACN103" s="15"/>
      <c r="ACO103" s="15"/>
      <c r="ACP103" s="15"/>
      <c r="ACQ103" s="15"/>
      <c r="ACR103" s="15"/>
      <c r="ACS103" s="15"/>
      <c r="ACT103" s="15"/>
      <c r="ACU103" s="15"/>
      <c r="ACV103" s="15"/>
      <c r="ACW103" s="15"/>
      <c r="ACX103" s="15"/>
      <c r="ACY103" s="15"/>
      <c r="ACZ103" s="15"/>
      <c r="ADA103" s="15"/>
      <c r="ADB103" s="15"/>
      <c r="ADC103" s="15"/>
      <c r="ADD103" s="15"/>
      <c r="ADE103" s="15"/>
      <c r="ADF103" s="15"/>
      <c r="ADG103" s="15"/>
      <c r="ADH103" s="15"/>
      <c r="ADI103" s="15"/>
      <c r="ADJ103" s="15"/>
      <c r="ADK103" s="15"/>
      <c r="ADL103" s="15"/>
      <c r="ADM103" s="15"/>
      <c r="ADN103" s="15"/>
      <c r="ADO103" s="15"/>
      <c r="ADP103" s="15"/>
      <c r="ADQ103" s="15"/>
      <c r="ADR103" s="15"/>
      <c r="ADS103" s="15"/>
      <c r="ADT103" s="15"/>
      <c r="ADU103" s="15"/>
      <c r="ADV103" s="15"/>
      <c r="ADW103" s="15"/>
      <c r="ADX103" s="15"/>
      <c r="ADY103" s="15"/>
      <c r="ADZ103" s="15"/>
      <c r="AEA103" s="15"/>
      <c r="AEB103" s="15"/>
      <c r="AEC103" s="15"/>
      <c r="AED103" s="15"/>
      <c r="AEE103" s="15"/>
      <c r="AEF103" s="15"/>
      <c r="AEG103" s="15"/>
      <c r="AEH103" s="15"/>
      <c r="AEI103" s="15"/>
      <c r="AEJ103" s="15"/>
      <c r="AEK103" s="15"/>
      <c r="AEL103" s="15"/>
      <c r="AEM103" s="15"/>
      <c r="AEN103" s="15"/>
      <c r="AEO103" s="15"/>
      <c r="AEP103" s="15"/>
      <c r="AEQ103" s="15"/>
      <c r="AER103" s="15"/>
      <c r="AES103" s="15"/>
      <c r="AET103" s="15"/>
      <c r="AEU103" s="15"/>
      <c r="AEV103" s="15"/>
      <c r="AEW103" s="15"/>
      <c r="AEX103" s="15"/>
      <c r="AEY103" s="15"/>
      <c r="AEZ103" s="15"/>
      <c r="AFA103" s="15"/>
      <c r="AFB103" s="15"/>
      <c r="AFC103" s="15"/>
      <c r="AFD103" s="15"/>
      <c r="AFE103" s="15"/>
      <c r="AFF103" s="15"/>
      <c r="AFG103" s="15"/>
      <c r="AFH103" s="15"/>
      <c r="AFI103" s="15"/>
      <c r="AFJ103" s="15"/>
      <c r="AFK103" s="15"/>
      <c r="AFL103" s="15"/>
      <c r="AFM103" s="15"/>
      <c r="AFN103" s="15"/>
      <c r="AFO103" s="15"/>
      <c r="AFP103" s="15"/>
      <c r="AFQ103" s="15"/>
      <c r="AFR103" s="15"/>
      <c r="AFS103" s="15"/>
      <c r="AFT103" s="15"/>
      <c r="AFU103" s="15"/>
      <c r="AFV103" s="15"/>
      <c r="AFW103" s="15"/>
      <c r="AFX103" s="15"/>
      <c r="AFY103" s="15"/>
      <c r="AFZ103" s="15"/>
      <c r="AGA103" s="15"/>
      <c r="AGB103" s="15"/>
      <c r="AGC103" s="15"/>
      <c r="AGD103" s="15"/>
      <c r="AGE103" s="15"/>
      <c r="AGF103" s="15"/>
      <c r="AGG103" s="15"/>
      <c r="AGH103" s="15"/>
      <c r="AGI103" s="15"/>
      <c r="AGJ103" s="15"/>
      <c r="AGK103" s="15"/>
      <c r="AGL103" s="15"/>
      <c r="AGM103" s="15"/>
      <c r="AGN103" s="15"/>
      <c r="AGO103" s="15"/>
      <c r="AGP103" s="15"/>
      <c r="AGQ103" s="15"/>
      <c r="AGR103" s="15"/>
      <c r="AGS103" s="15"/>
      <c r="AGT103" s="15"/>
      <c r="AGU103" s="15"/>
      <c r="AGV103" s="15"/>
      <c r="AGW103" s="15"/>
      <c r="AGX103" s="15"/>
      <c r="AGY103" s="15"/>
      <c r="AGZ103" s="15"/>
      <c r="AHA103" s="15"/>
      <c r="AHB103" s="15"/>
      <c r="AHC103" s="15"/>
      <c r="AHD103" s="15"/>
      <c r="AHE103" s="15"/>
      <c r="AHF103" s="15"/>
      <c r="AHG103" s="15"/>
      <c r="AHH103" s="15"/>
      <c r="AHI103" s="15"/>
      <c r="AHJ103" s="15"/>
      <c r="AHK103" s="15"/>
      <c r="AHL103" s="15"/>
      <c r="AHM103" s="15"/>
      <c r="AHN103" s="15"/>
      <c r="AHO103" s="15"/>
      <c r="AHP103" s="15"/>
      <c r="AHQ103" s="15"/>
      <c r="AHR103" s="15"/>
      <c r="AHS103" s="15"/>
      <c r="AHT103" s="15"/>
      <c r="AHU103" s="15"/>
      <c r="AHV103" s="15"/>
      <c r="AHW103" s="15"/>
      <c r="AHX103" s="15"/>
      <c r="AHY103" s="15"/>
      <c r="AHZ103" s="15"/>
      <c r="AIA103" s="15"/>
      <c r="AIB103" s="15"/>
      <c r="AIC103" s="15"/>
      <c r="AID103" s="15"/>
      <c r="AIE103" s="15"/>
      <c r="AIF103" s="15"/>
      <c r="AIG103" s="15"/>
      <c r="AIH103" s="15"/>
      <c r="AII103" s="15"/>
      <c r="AIJ103" s="15"/>
      <c r="AIK103" s="15"/>
      <c r="AIL103" s="15"/>
      <c r="AIM103" s="15"/>
      <c r="AIN103" s="15"/>
      <c r="AIO103" s="15"/>
      <c r="AIP103" s="15"/>
      <c r="AIQ103" s="15"/>
      <c r="AIR103" s="15"/>
      <c r="AIS103" s="15"/>
      <c r="AIT103" s="15"/>
      <c r="AIU103" s="15"/>
      <c r="AIV103" s="15"/>
      <c r="AIW103" s="15"/>
      <c r="AIX103" s="15"/>
      <c r="AIY103" s="15"/>
      <c r="AIZ103" s="15"/>
      <c r="AJA103" s="15"/>
      <c r="AJB103" s="15"/>
      <c r="AJC103" s="15"/>
      <c r="AJD103" s="15"/>
      <c r="AJE103" s="15"/>
      <c r="AJF103" s="15"/>
      <c r="AJG103" s="15"/>
      <c r="AJH103" s="15"/>
      <c r="AJI103" s="15"/>
      <c r="AJJ103" s="15"/>
      <c r="AJK103" s="15"/>
      <c r="AJL103" s="15"/>
      <c r="AJM103" s="15"/>
      <c r="AJN103" s="15"/>
      <c r="AJO103" s="15"/>
      <c r="AJP103" s="15"/>
      <c r="AJQ103" s="15"/>
      <c r="AJR103" s="15"/>
      <c r="AJS103" s="15"/>
      <c r="AJT103" s="15"/>
      <c r="AJU103" s="15"/>
      <c r="AJV103" s="15"/>
      <c r="AJW103" s="15"/>
      <c r="AJX103" s="15"/>
      <c r="AJY103" s="15"/>
      <c r="AJZ103" s="15"/>
      <c r="AKA103" s="15"/>
      <c r="AKB103" s="15"/>
      <c r="AKC103" s="15"/>
      <c r="AKD103" s="15"/>
      <c r="AKE103" s="15"/>
      <c r="AKF103" s="15"/>
      <c r="AKG103" s="15"/>
      <c r="AKH103" s="15"/>
      <c r="AKI103" s="15"/>
      <c r="AKJ103" s="15"/>
      <c r="AKK103" s="15"/>
      <c r="AKL103" s="15"/>
      <c r="AKM103" s="15"/>
      <c r="AKN103" s="15"/>
      <c r="AKO103" s="15"/>
      <c r="AKP103" s="15"/>
      <c r="AKQ103" s="15"/>
      <c r="AKR103" s="15"/>
      <c r="AKS103" s="15"/>
      <c r="AKT103" s="15"/>
      <c r="AKU103" s="15"/>
      <c r="AKV103" s="15"/>
      <c r="AKW103" s="15"/>
      <c r="AKX103" s="15"/>
      <c r="AKY103" s="15"/>
      <c r="AKZ103" s="15"/>
      <c r="ALA103" s="15"/>
      <c r="ALB103" s="15"/>
      <c r="ALC103" s="15"/>
      <c r="ALD103" s="15"/>
      <c r="ALE103" s="15"/>
      <c r="ALF103" s="15"/>
      <c r="ALG103" s="15"/>
      <c r="ALH103" s="15"/>
      <c r="ALI103" s="15"/>
      <c r="ALJ103" s="15"/>
      <c r="ALK103" s="15"/>
      <c r="ALL103" s="15"/>
      <c r="ALM103" s="15"/>
      <c r="ALN103" s="15"/>
      <c r="ALO103" s="15"/>
      <c r="ALP103" s="15"/>
      <c r="ALQ103" s="15"/>
      <c r="ALR103" s="15"/>
      <c r="ALS103" s="15"/>
      <c r="ALT103" s="15"/>
      <c r="ALU103" s="15"/>
      <c r="ALV103" s="15"/>
      <c r="ALW103" s="15"/>
      <c r="ALX103" s="15"/>
      <c r="ALY103" s="15"/>
      <c r="ALZ103" s="15"/>
      <c r="AMA103" s="15"/>
      <c r="AMB103" s="15"/>
      <c r="AMC103" s="15"/>
      <c r="AMD103" s="15"/>
      <c r="AME103" s="15"/>
      <c r="AMF103" s="15"/>
      <c r="AMG103" s="15"/>
      <c r="AMH103" s="15"/>
    </row>
    <row r="104" spans="1:1022" s="14" customFormat="1" ht="15.75" thickBot="1" x14ac:dyDescent="0.3">
      <c r="A104" s="514"/>
      <c r="B104" s="420"/>
      <c r="C104" s="366"/>
      <c r="D104" s="387"/>
      <c r="E104" s="137" t="s">
        <v>4</v>
      </c>
      <c r="F104" s="101" t="s">
        <v>25</v>
      </c>
      <c r="G104" s="224">
        <v>0</v>
      </c>
      <c r="H104" s="352"/>
      <c r="I104" s="25"/>
      <c r="J104" s="156">
        <v>80104</v>
      </c>
      <c r="K104" s="496"/>
      <c r="L104" s="95"/>
      <c r="M104" s="95"/>
      <c r="N104" s="3"/>
      <c r="O104" s="3"/>
      <c r="P104" s="3"/>
      <c r="Q104" s="90"/>
      <c r="R104" s="2"/>
      <c r="S104" s="2"/>
      <c r="T104" s="2"/>
      <c r="U104" s="2"/>
      <c r="V104" s="2"/>
      <c r="W104" s="2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15"/>
      <c r="JV104" s="15"/>
      <c r="JW104" s="15"/>
      <c r="JX104" s="15"/>
      <c r="JY104" s="15"/>
      <c r="JZ104" s="15"/>
      <c r="KA104" s="15"/>
      <c r="KB104" s="15"/>
      <c r="KC104" s="15"/>
      <c r="KD104" s="15"/>
      <c r="KE104" s="15"/>
      <c r="KF104" s="15"/>
      <c r="KG104" s="15"/>
      <c r="KH104" s="15"/>
      <c r="KI104" s="15"/>
      <c r="KJ104" s="15"/>
      <c r="KK104" s="15"/>
      <c r="KL104" s="15"/>
      <c r="KM104" s="15"/>
      <c r="KN104" s="15"/>
      <c r="KO104" s="15"/>
      <c r="KP104" s="15"/>
      <c r="KQ104" s="15"/>
      <c r="KR104" s="15"/>
      <c r="KS104" s="15"/>
      <c r="KT104" s="15"/>
      <c r="KU104" s="15"/>
      <c r="KV104" s="15"/>
      <c r="KW104" s="15"/>
      <c r="KX104" s="15"/>
      <c r="KY104" s="15"/>
      <c r="KZ104" s="15"/>
      <c r="LA104" s="15"/>
      <c r="LB104" s="15"/>
      <c r="LC104" s="15"/>
      <c r="LD104" s="15"/>
      <c r="LE104" s="15"/>
      <c r="LF104" s="15"/>
      <c r="LG104" s="15"/>
      <c r="LH104" s="15"/>
      <c r="LI104" s="15"/>
      <c r="LJ104" s="15"/>
      <c r="LK104" s="15"/>
      <c r="LL104" s="15"/>
      <c r="LM104" s="15"/>
      <c r="LN104" s="15"/>
      <c r="LO104" s="15"/>
      <c r="LP104" s="15"/>
      <c r="LQ104" s="15"/>
      <c r="LR104" s="15"/>
      <c r="LS104" s="15"/>
      <c r="LT104" s="15"/>
      <c r="LU104" s="15"/>
      <c r="LV104" s="15"/>
      <c r="LW104" s="15"/>
      <c r="LX104" s="15"/>
      <c r="LY104" s="15"/>
      <c r="LZ104" s="15"/>
      <c r="MA104" s="15"/>
      <c r="MB104" s="15"/>
      <c r="MC104" s="15"/>
      <c r="MD104" s="15"/>
      <c r="ME104" s="15"/>
      <c r="MF104" s="15"/>
      <c r="MG104" s="15"/>
      <c r="MH104" s="15"/>
      <c r="MI104" s="15"/>
      <c r="MJ104" s="15"/>
      <c r="MK104" s="15"/>
      <c r="ML104" s="15"/>
      <c r="MM104" s="15"/>
      <c r="MN104" s="15"/>
      <c r="MO104" s="15"/>
      <c r="MP104" s="15"/>
      <c r="MQ104" s="15"/>
      <c r="MR104" s="15"/>
      <c r="MS104" s="15"/>
      <c r="MT104" s="15"/>
      <c r="MU104" s="15"/>
      <c r="MV104" s="15"/>
      <c r="MW104" s="15"/>
      <c r="MX104" s="15"/>
      <c r="MY104" s="15"/>
      <c r="MZ104" s="15"/>
      <c r="NA104" s="15"/>
      <c r="NB104" s="15"/>
      <c r="NC104" s="15"/>
      <c r="ND104" s="15"/>
      <c r="NE104" s="15"/>
      <c r="NF104" s="15"/>
      <c r="NG104" s="15"/>
      <c r="NH104" s="15"/>
      <c r="NI104" s="15"/>
      <c r="NJ104" s="15"/>
      <c r="NK104" s="15"/>
      <c r="NL104" s="15"/>
      <c r="NM104" s="15"/>
      <c r="NN104" s="15"/>
      <c r="NO104" s="15"/>
      <c r="NP104" s="15"/>
      <c r="NQ104" s="15"/>
      <c r="NR104" s="15"/>
      <c r="NS104" s="15"/>
      <c r="NT104" s="15"/>
      <c r="NU104" s="15"/>
      <c r="NV104" s="15"/>
      <c r="NW104" s="15"/>
      <c r="NX104" s="15"/>
      <c r="NY104" s="15"/>
      <c r="NZ104" s="15"/>
      <c r="OA104" s="15"/>
      <c r="OB104" s="15"/>
      <c r="OC104" s="15"/>
      <c r="OD104" s="15"/>
      <c r="OE104" s="15"/>
      <c r="OF104" s="15"/>
      <c r="OG104" s="15"/>
      <c r="OH104" s="15"/>
      <c r="OI104" s="15"/>
      <c r="OJ104" s="15"/>
      <c r="OK104" s="15"/>
      <c r="OL104" s="15"/>
      <c r="OM104" s="15"/>
      <c r="ON104" s="15"/>
      <c r="OO104" s="15"/>
      <c r="OP104" s="15"/>
      <c r="OQ104" s="15"/>
      <c r="OR104" s="15"/>
      <c r="OS104" s="15"/>
      <c r="OT104" s="15"/>
      <c r="OU104" s="15"/>
      <c r="OV104" s="15"/>
      <c r="OW104" s="15"/>
      <c r="OX104" s="15"/>
      <c r="OY104" s="15"/>
      <c r="OZ104" s="15"/>
      <c r="PA104" s="15"/>
      <c r="PB104" s="15"/>
      <c r="PC104" s="15"/>
      <c r="PD104" s="15"/>
      <c r="PE104" s="15"/>
      <c r="PF104" s="15"/>
      <c r="PG104" s="15"/>
      <c r="PH104" s="15"/>
      <c r="PI104" s="15"/>
      <c r="PJ104" s="15"/>
      <c r="PK104" s="15"/>
      <c r="PL104" s="15"/>
      <c r="PM104" s="15"/>
      <c r="PN104" s="15"/>
      <c r="PO104" s="15"/>
      <c r="PP104" s="15"/>
      <c r="PQ104" s="15"/>
      <c r="PR104" s="15"/>
      <c r="PS104" s="15"/>
      <c r="PT104" s="15"/>
      <c r="PU104" s="15"/>
      <c r="PV104" s="15"/>
      <c r="PW104" s="15"/>
      <c r="PX104" s="15"/>
      <c r="PY104" s="15"/>
      <c r="PZ104" s="15"/>
      <c r="QA104" s="15"/>
      <c r="QB104" s="15"/>
      <c r="QC104" s="15"/>
      <c r="QD104" s="15"/>
      <c r="QE104" s="15"/>
      <c r="QF104" s="15"/>
      <c r="QG104" s="15"/>
      <c r="QH104" s="15"/>
      <c r="QI104" s="15"/>
      <c r="QJ104" s="15"/>
      <c r="QK104" s="15"/>
      <c r="QL104" s="15"/>
      <c r="QM104" s="15"/>
      <c r="QN104" s="15"/>
      <c r="QO104" s="15"/>
      <c r="QP104" s="15"/>
      <c r="QQ104" s="15"/>
      <c r="QR104" s="15"/>
      <c r="QS104" s="15"/>
      <c r="QT104" s="15"/>
      <c r="QU104" s="15"/>
      <c r="QV104" s="15"/>
      <c r="QW104" s="15"/>
      <c r="QX104" s="15"/>
      <c r="QY104" s="15"/>
      <c r="QZ104" s="15"/>
      <c r="RA104" s="15"/>
      <c r="RB104" s="15"/>
      <c r="RC104" s="15"/>
      <c r="RD104" s="15"/>
      <c r="RE104" s="15"/>
      <c r="RF104" s="15"/>
      <c r="RG104" s="15"/>
      <c r="RH104" s="15"/>
      <c r="RI104" s="15"/>
      <c r="RJ104" s="15"/>
      <c r="RK104" s="15"/>
      <c r="RL104" s="15"/>
      <c r="RM104" s="15"/>
      <c r="RN104" s="15"/>
      <c r="RO104" s="15"/>
      <c r="RP104" s="15"/>
      <c r="RQ104" s="15"/>
      <c r="RR104" s="15"/>
      <c r="RS104" s="15"/>
      <c r="RT104" s="15"/>
      <c r="RU104" s="15"/>
      <c r="RV104" s="15"/>
      <c r="RW104" s="15"/>
      <c r="RX104" s="15"/>
      <c r="RY104" s="15"/>
      <c r="RZ104" s="15"/>
      <c r="SA104" s="15"/>
      <c r="SB104" s="15"/>
      <c r="SC104" s="15"/>
      <c r="SD104" s="15"/>
      <c r="SE104" s="15"/>
      <c r="SF104" s="15"/>
      <c r="SG104" s="15"/>
      <c r="SH104" s="15"/>
      <c r="SI104" s="15"/>
      <c r="SJ104" s="15"/>
      <c r="SK104" s="15"/>
      <c r="SL104" s="15"/>
      <c r="SM104" s="15"/>
      <c r="SN104" s="15"/>
      <c r="SO104" s="15"/>
      <c r="SP104" s="15"/>
      <c r="SQ104" s="15"/>
      <c r="SR104" s="15"/>
      <c r="SS104" s="15"/>
      <c r="ST104" s="15"/>
      <c r="SU104" s="15"/>
      <c r="SV104" s="15"/>
      <c r="SW104" s="15"/>
      <c r="SX104" s="15"/>
      <c r="SY104" s="15"/>
      <c r="SZ104" s="15"/>
      <c r="TA104" s="15"/>
      <c r="TB104" s="15"/>
      <c r="TC104" s="15"/>
      <c r="TD104" s="15"/>
      <c r="TE104" s="15"/>
      <c r="TF104" s="15"/>
      <c r="TG104" s="15"/>
      <c r="TH104" s="15"/>
      <c r="TI104" s="15"/>
      <c r="TJ104" s="15"/>
      <c r="TK104" s="15"/>
      <c r="TL104" s="15"/>
      <c r="TM104" s="15"/>
      <c r="TN104" s="15"/>
      <c r="TO104" s="15"/>
      <c r="TP104" s="15"/>
      <c r="TQ104" s="15"/>
      <c r="TR104" s="15"/>
      <c r="TS104" s="15"/>
      <c r="TT104" s="15"/>
      <c r="TU104" s="15"/>
      <c r="TV104" s="15"/>
      <c r="TW104" s="15"/>
      <c r="TX104" s="15"/>
      <c r="TY104" s="15"/>
      <c r="TZ104" s="15"/>
      <c r="UA104" s="15"/>
      <c r="UB104" s="15"/>
      <c r="UC104" s="15"/>
      <c r="UD104" s="15"/>
      <c r="UE104" s="15"/>
      <c r="UF104" s="15"/>
      <c r="UG104" s="15"/>
      <c r="UH104" s="15"/>
      <c r="UI104" s="15"/>
      <c r="UJ104" s="15"/>
      <c r="UK104" s="15"/>
      <c r="UL104" s="15"/>
      <c r="UM104" s="15"/>
      <c r="UN104" s="15"/>
      <c r="UO104" s="15"/>
      <c r="UP104" s="15"/>
      <c r="UQ104" s="15"/>
      <c r="UR104" s="15"/>
      <c r="US104" s="15"/>
      <c r="UT104" s="15"/>
      <c r="UU104" s="15"/>
      <c r="UV104" s="15"/>
      <c r="UW104" s="15"/>
      <c r="UX104" s="15"/>
      <c r="UY104" s="15"/>
      <c r="UZ104" s="15"/>
      <c r="VA104" s="15"/>
      <c r="VB104" s="15"/>
      <c r="VC104" s="15"/>
      <c r="VD104" s="15"/>
      <c r="VE104" s="15"/>
      <c r="VF104" s="15"/>
      <c r="VG104" s="15"/>
      <c r="VH104" s="15"/>
      <c r="VI104" s="15"/>
      <c r="VJ104" s="15"/>
      <c r="VK104" s="15"/>
      <c r="VL104" s="15"/>
      <c r="VM104" s="15"/>
      <c r="VN104" s="15"/>
      <c r="VO104" s="15"/>
      <c r="VP104" s="15"/>
      <c r="VQ104" s="15"/>
      <c r="VR104" s="15"/>
      <c r="VS104" s="15"/>
      <c r="VT104" s="15"/>
      <c r="VU104" s="15"/>
      <c r="VV104" s="15"/>
      <c r="VW104" s="15"/>
      <c r="VX104" s="15"/>
      <c r="VY104" s="15"/>
      <c r="VZ104" s="15"/>
      <c r="WA104" s="15"/>
      <c r="WB104" s="15"/>
      <c r="WC104" s="15"/>
      <c r="WD104" s="15"/>
      <c r="WE104" s="15"/>
      <c r="WF104" s="15"/>
      <c r="WG104" s="15"/>
      <c r="WH104" s="15"/>
      <c r="WI104" s="15"/>
      <c r="WJ104" s="15"/>
      <c r="WK104" s="15"/>
      <c r="WL104" s="15"/>
      <c r="WM104" s="15"/>
      <c r="WN104" s="15"/>
      <c r="WO104" s="15"/>
      <c r="WP104" s="15"/>
      <c r="WQ104" s="15"/>
      <c r="WR104" s="15"/>
      <c r="WS104" s="15"/>
      <c r="WT104" s="15"/>
      <c r="WU104" s="15"/>
      <c r="WV104" s="15"/>
      <c r="WW104" s="15"/>
      <c r="WX104" s="15"/>
      <c r="WY104" s="15"/>
      <c r="WZ104" s="15"/>
      <c r="XA104" s="15"/>
      <c r="XB104" s="15"/>
      <c r="XC104" s="15"/>
      <c r="XD104" s="15"/>
      <c r="XE104" s="15"/>
      <c r="XF104" s="15"/>
      <c r="XG104" s="15"/>
      <c r="XH104" s="15"/>
      <c r="XI104" s="15"/>
      <c r="XJ104" s="15"/>
      <c r="XK104" s="15"/>
      <c r="XL104" s="15"/>
      <c r="XM104" s="15"/>
      <c r="XN104" s="15"/>
      <c r="XO104" s="15"/>
      <c r="XP104" s="15"/>
      <c r="XQ104" s="15"/>
      <c r="XR104" s="15"/>
      <c r="XS104" s="15"/>
      <c r="XT104" s="15"/>
      <c r="XU104" s="15"/>
      <c r="XV104" s="15"/>
      <c r="XW104" s="15"/>
      <c r="XX104" s="15"/>
      <c r="XY104" s="15"/>
      <c r="XZ104" s="15"/>
      <c r="YA104" s="15"/>
      <c r="YB104" s="15"/>
      <c r="YC104" s="15"/>
      <c r="YD104" s="15"/>
      <c r="YE104" s="15"/>
      <c r="YF104" s="15"/>
      <c r="YG104" s="15"/>
      <c r="YH104" s="15"/>
      <c r="YI104" s="15"/>
      <c r="YJ104" s="15"/>
      <c r="YK104" s="15"/>
      <c r="YL104" s="15"/>
      <c r="YM104" s="15"/>
      <c r="YN104" s="15"/>
      <c r="YO104" s="15"/>
      <c r="YP104" s="15"/>
      <c r="YQ104" s="15"/>
      <c r="YR104" s="15"/>
      <c r="YS104" s="15"/>
      <c r="YT104" s="15"/>
      <c r="YU104" s="15"/>
      <c r="YV104" s="15"/>
      <c r="YW104" s="15"/>
      <c r="YX104" s="15"/>
      <c r="YY104" s="15"/>
      <c r="YZ104" s="15"/>
      <c r="ZA104" s="15"/>
      <c r="ZB104" s="15"/>
      <c r="ZC104" s="15"/>
      <c r="ZD104" s="15"/>
      <c r="ZE104" s="15"/>
      <c r="ZF104" s="15"/>
      <c r="ZG104" s="15"/>
      <c r="ZH104" s="15"/>
      <c r="ZI104" s="15"/>
      <c r="ZJ104" s="15"/>
      <c r="ZK104" s="15"/>
      <c r="ZL104" s="15"/>
      <c r="ZM104" s="15"/>
      <c r="ZN104" s="15"/>
      <c r="ZO104" s="15"/>
      <c r="ZP104" s="15"/>
      <c r="ZQ104" s="15"/>
      <c r="ZR104" s="15"/>
      <c r="ZS104" s="15"/>
      <c r="ZT104" s="15"/>
      <c r="ZU104" s="15"/>
      <c r="ZV104" s="15"/>
      <c r="ZW104" s="15"/>
      <c r="ZX104" s="15"/>
      <c r="ZY104" s="15"/>
      <c r="ZZ104" s="15"/>
      <c r="AAA104" s="15"/>
      <c r="AAB104" s="15"/>
      <c r="AAC104" s="15"/>
      <c r="AAD104" s="15"/>
      <c r="AAE104" s="15"/>
      <c r="AAF104" s="15"/>
      <c r="AAG104" s="15"/>
      <c r="AAH104" s="15"/>
      <c r="AAI104" s="15"/>
      <c r="AAJ104" s="15"/>
      <c r="AAK104" s="15"/>
      <c r="AAL104" s="15"/>
      <c r="AAM104" s="15"/>
      <c r="AAN104" s="15"/>
      <c r="AAO104" s="15"/>
      <c r="AAP104" s="15"/>
      <c r="AAQ104" s="15"/>
      <c r="AAR104" s="15"/>
      <c r="AAS104" s="15"/>
      <c r="AAT104" s="15"/>
      <c r="AAU104" s="15"/>
      <c r="AAV104" s="15"/>
      <c r="AAW104" s="15"/>
      <c r="AAX104" s="15"/>
      <c r="AAY104" s="15"/>
      <c r="AAZ104" s="15"/>
      <c r="ABA104" s="15"/>
      <c r="ABB104" s="15"/>
      <c r="ABC104" s="15"/>
      <c r="ABD104" s="15"/>
      <c r="ABE104" s="15"/>
      <c r="ABF104" s="15"/>
      <c r="ABG104" s="15"/>
      <c r="ABH104" s="15"/>
      <c r="ABI104" s="15"/>
      <c r="ABJ104" s="15"/>
      <c r="ABK104" s="15"/>
      <c r="ABL104" s="15"/>
      <c r="ABM104" s="15"/>
      <c r="ABN104" s="15"/>
      <c r="ABO104" s="15"/>
      <c r="ABP104" s="15"/>
      <c r="ABQ104" s="15"/>
      <c r="ABR104" s="15"/>
      <c r="ABS104" s="15"/>
      <c r="ABT104" s="15"/>
      <c r="ABU104" s="15"/>
      <c r="ABV104" s="15"/>
      <c r="ABW104" s="15"/>
      <c r="ABX104" s="15"/>
      <c r="ABY104" s="15"/>
      <c r="ABZ104" s="15"/>
      <c r="ACA104" s="15"/>
      <c r="ACB104" s="15"/>
      <c r="ACC104" s="15"/>
      <c r="ACD104" s="15"/>
      <c r="ACE104" s="15"/>
      <c r="ACF104" s="15"/>
      <c r="ACG104" s="15"/>
      <c r="ACH104" s="15"/>
      <c r="ACI104" s="15"/>
      <c r="ACJ104" s="15"/>
      <c r="ACK104" s="15"/>
      <c r="ACL104" s="15"/>
      <c r="ACM104" s="15"/>
      <c r="ACN104" s="15"/>
      <c r="ACO104" s="15"/>
      <c r="ACP104" s="15"/>
      <c r="ACQ104" s="15"/>
      <c r="ACR104" s="15"/>
      <c r="ACS104" s="15"/>
      <c r="ACT104" s="15"/>
      <c r="ACU104" s="15"/>
      <c r="ACV104" s="15"/>
      <c r="ACW104" s="15"/>
      <c r="ACX104" s="15"/>
      <c r="ACY104" s="15"/>
      <c r="ACZ104" s="15"/>
      <c r="ADA104" s="15"/>
      <c r="ADB104" s="15"/>
      <c r="ADC104" s="15"/>
      <c r="ADD104" s="15"/>
      <c r="ADE104" s="15"/>
      <c r="ADF104" s="15"/>
      <c r="ADG104" s="15"/>
      <c r="ADH104" s="15"/>
      <c r="ADI104" s="15"/>
      <c r="ADJ104" s="15"/>
      <c r="ADK104" s="15"/>
      <c r="ADL104" s="15"/>
      <c r="ADM104" s="15"/>
      <c r="ADN104" s="15"/>
      <c r="ADO104" s="15"/>
      <c r="ADP104" s="15"/>
      <c r="ADQ104" s="15"/>
      <c r="ADR104" s="15"/>
      <c r="ADS104" s="15"/>
      <c r="ADT104" s="15"/>
      <c r="ADU104" s="15"/>
      <c r="ADV104" s="15"/>
      <c r="ADW104" s="15"/>
      <c r="ADX104" s="15"/>
      <c r="ADY104" s="15"/>
      <c r="ADZ104" s="15"/>
      <c r="AEA104" s="15"/>
      <c r="AEB104" s="15"/>
      <c r="AEC104" s="15"/>
      <c r="AED104" s="15"/>
      <c r="AEE104" s="15"/>
      <c r="AEF104" s="15"/>
      <c r="AEG104" s="15"/>
      <c r="AEH104" s="15"/>
      <c r="AEI104" s="15"/>
      <c r="AEJ104" s="15"/>
      <c r="AEK104" s="15"/>
      <c r="AEL104" s="15"/>
      <c r="AEM104" s="15"/>
      <c r="AEN104" s="15"/>
      <c r="AEO104" s="15"/>
      <c r="AEP104" s="15"/>
      <c r="AEQ104" s="15"/>
      <c r="AER104" s="15"/>
      <c r="AES104" s="15"/>
      <c r="AET104" s="15"/>
      <c r="AEU104" s="15"/>
      <c r="AEV104" s="15"/>
      <c r="AEW104" s="15"/>
      <c r="AEX104" s="15"/>
      <c r="AEY104" s="15"/>
      <c r="AEZ104" s="15"/>
      <c r="AFA104" s="15"/>
      <c r="AFB104" s="15"/>
      <c r="AFC104" s="15"/>
      <c r="AFD104" s="15"/>
      <c r="AFE104" s="15"/>
      <c r="AFF104" s="15"/>
      <c r="AFG104" s="15"/>
      <c r="AFH104" s="15"/>
      <c r="AFI104" s="15"/>
      <c r="AFJ104" s="15"/>
      <c r="AFK104" s="15"/>
      <c r="AFL104" s="15"/>
      <c r="AFM104" s="15"/>
      <c r="AFN104" s="15"/>
      <c r="AFO104" s="15"/>
      <c r="AFP104" s="15"/>
      <c r="AFQ104" s="15"/>
      <c r="AFR104" s="15"/>
      <c r="AFS104" s="15"/>
      <c r="AFT104" s="15"/>
      <c r="AFU104" s="15"/>
      <c r="AFV104" s="15"/>
      <c r="AFW104" s="15"/>
      <c r="AFX104" s="15"/>
      <c r="AFY104" s="15"/>
      <c r="AFZ104" s="15"/>
      <c r="AGA104" s="15"/>
      <c r="AGB104" s="15"/>
      <c r="AGC104" s="15"/>
      <c r="AGD104" s="15"/>
      <c r="AGE104" s="15"/>
      <c r="AGF104" s="15"/>
      <c r="AGG104" s="15"/>
      <c r="AGH104" s="15"/>
      <c r="AGI104" s="15"/>
      <c r="AGJ104" s="15"/>
      <c r="AGK104" s="15"/>
      <c r="AGL104" s="15"/>
      <c r="AGM104" s="15"/>
      <c r="AGN104" s="15"/>
      <c r="AGO104" s="15"/>
      <c r="AGP104" s="15"/>
      <c r="AGQ104" s="15"/>
      <c r="AGR104" s="15"/>
      <c r="AGS104" s="15"/>
      <c r="AGT104" s="15"/>
      <c r="AGU104" s="15"/>
      <c r="AGV104" s="15"/>
      <c r="AGW104" s="15"/>
      <c r="AGX104" s="15"/>
      <c r="AGY104" s="15"/>
      <c r="AGZ104" s="15"/>
      <c r="AHA104" s="15"/>
      <c r="AHB104" s="15"/>
      <c r="AHC104" s="15"/>
      <c r="AHD104" s="15"/>
      <c r="AHE104" s="15"/>
      <c r="AHF104" s="15"/>
      <c r="AHG104" s="15"/>
      <c r="AHH104" s="15"/>
      <c r="AHI104" s="15"/>
      <c r="AHJ104" s="15"/>
      <c r="AHK104" s="15"/>
      <c r="AHL104" s="15"/>
      <c r="AHM104" s="15"/>
      <c r="AHN104" s="15"/>
      <c r="AHO104" s="15"/>
      <c r="AHP104" s="15"/>
      <c r="AHQ104" s="15"/>
      <c r="AHR104" s="15"/>
      <c r="AHS104" s="15"/>
      <c r="AHT104" s="15"/>
      <c r="AHU104" s="15"/>
      <c r="AHV104" s="15"/>
      <c r="AHW104" s="15"/>
      <c r="AHX104" s="15"/>
      <c r="AHY104" s="15"/>
      <c r="AHZ104" s="15"/>
      <c r="AIA104" s="15"/>
      <c r="AIB104" s="15"/>
      <c r="AIC104" s="15"/>
      <c r="AID104" s="15"/>
      <c r="AIE104" s="15"/>
      <c r="AIF104" s="15"/>
      <c r="AIG104" s="15"/>
      <c r="AIH104" s="15"/>
      <c r="AII104" s="15"/>
      <c r="AIJ104" s="15"/>
      <c r="AIK104" s="15"/>
      <c r="AIL104" s="15"/>
      <c r="AIM104" s="15"/>
      <c r="AIN104" s="15"/>
      <c r="AIO104" s="15"/>
      <c r="AIP104" s="15"/>
      <c r="AIQ104" s="15"/>
      <c r="AIR104" s="15"/>
      <c r="AIS104" s="15"/>
      <c r="AIT104" s="15"/>
      <c r="AIU104" s="15"/>
      <c r="AIV104" s="15"/>
      <c r="AIW104" s="15"/>
      <c r="AIX104" s="15"/>
      <c r="AIY104" s="15"/>
      <c r="AIZ104" s="15"/>
      <c r="AJA104" s="15"/>
      <c r="AJB104" s="15"/>
      <c r="AJC104" s="15"/>
      <c r="AJD104" s="15"/>
      <c r="AJE104" s="15"/>
      <c r="AJF104" s="15"/>
      <c r="AJG104" s="15"/>
      <c r="AJH104" s="15"/>
      <c r="AJI104" s="15"/>
      <c r="AJJ104" s="15"/>
      <c r="AJK104" s="15"/>
      <c r="AJL104" s="15"/>
      <c r="AJM104" s="15"/>
      <c r="AJN104" s="15"/>
      <c r="AJO104" s="15"/>
      <c r="AJP104" s="15"/>
      <c r="AJQ104" s="15"/>
      <c r="AJR104" s="15"/>
      <c r="AJS104" s="15"/>
      <c r="AJT104" s="15"/>
      <c r="AJU104" s="15"/>
      <c r="AJV104" s="15"/>
      <c r="AJW104" s="15"/>
      <c r="AJX104" s="15"/>
      <c r="AJY104" s="15"/>
      <c r="AJZ104" s="15"/>
      <c r="AKA104" s="15"/>
      <c r="AKB104" s="15"/>
      <c r="AKC104" s="15"/>
      <c r="AKD104" s="15"/>
      <c r="AKE104" s="15"/>
      <c r="AKF104" s="15"/>
      <c r="AKG104" s="15"/>
      <c r="AKH104" s="15"/>
      <c r="AKI104" s="15"/>
      <c r="AKJ104" s="15"/>
      <c r="AKK104" s="15"/>
      <c r="AKL104" s="15"/>
      <c r="AKM104" s="15"/>
      <c r="AKN104" s="15"/>
      <c r="AKO104" s="15"/>
      <c r="AKP104" s="15"/>
      <c r="AKQ104" s="15"/>
      <c r="AKR104" s="15"/>
      <c r="AKS104" s="15"/>
      <c r="AKT104" s="15"/>
      <c r="AKU104" s="15"/>
      <c r="AKV104" s="15"/>
      <c r="AKW104" s="15"/>
      <c r="AKX104" s="15"/>
      <c r="AKY104" s="15"/>
      <c r="AKZ104" s="15"/>
      <c r="ALA104" s="15"/>
      <c r="ALB104" s="15"/>
      <c r="ALC104" s="15"/>
      <c r="ALD104" s="15"/>
      <c r="ALE104" s="15"/>
      <c r="ALF104" s="15"/>
      <c r="ALG104" s="15"/>
      <c r="ALH104" s="15"/>
      <c r="ALI104" s="15"/>
      <c r="ALJ104" s="15"/>
      <c r="ALK104" s="15"/>
      <c r="ALL104" s="15"/>
      <c r="ALM104" s="15"/>
      <c r="ALN104" s="15"/>
      <c r="ALO104" s="15"/>
      <c r="ALP104" s="15"/>
      <c r="ALQ104" s="15"/>
      <c r="ALR104" s="15"/>
      <c r="ALS104" s="15"/>
      <c r="ALT104" s="15"/>
      <c r="ALU104" s="15"/>
      <c r="ALV104" s="15"/>
      <c r="ALW104" s="15"/>
      <c r="ALX104" s="15"/>
      <c r="ALY104" s="15"/>
      <c r="ALZ104" s="15"/>
      <c r="AMA104" s="15"/>
      <c r="AMB104" s="15"/>
      <c r="AMC104" s="15"/>
      <c r="AMD104" s="15"/>
      <c r="AME104" s="15"/>
      <c r="AMF104" s="15"/>
      <c r="AMG104" s="15"/>
      <c r="AMH104" s="15"/>
    </row>
    <row r="105" spans="1:1022" s="14" customFormat="1" ht="26.25" thickBot="1" x14ac:dyDescent="0.3">
      <c r="A105" s="515"/>
      <c r="B105" s="421"/>
      <c r="C105" s="366"/>
      <c r="D105" s="388"/>
      <c r="E105" s="109" t="s">
        <v>2</v>
      </c>
      <c r="F105" s="101" t="s">
        <v>25</v>
      </c>
      <c r="G105" s="224">
        <v>0</v>
      </c>
      <c r="H105" s="352"/>
      <c r="I105" s="25"/>
      <c r="J105" s="156">
        <v>80104</v>
      </c>
      <c r="K105" s="496"/>
      <c r="L105" s="95"/>
      <c r="M105" s="95"/>
      <c r="N105" s="3"/>
      <c r="O105" s="3"/>
      <c r="P105" s="3"/>
      <c r="Q105" s="90"/>
      <c r="R105" s="2"/>
      <c r="S105" s="2"/>
      <c r="T105" s="2"/>
      <c r="U105" s="2"/>
      <c r="V105" s="2"/>
      <c r="W105" s="2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15"/>
      <c r="JV105" s="15"/>
      <c r="JW105" s="15"/>
      <c r="JX105" s="15"/>
      <c r="JY105" s="15"/>
      <c r="JZ105" s="15"/>
      <c r="KA105" s="15"/>
      <c r="KB105" s="15"/>
      <c r="KC105" s="15"/>
      <c r="KD105" s="15"/>
      <c r="KE105" s="15"/>
      <c r="KF105" s="15"/>
      <c r="KG105" s="15"/>
      <c r="KH105" s="15"/>
      <c r="KI105" s="15"/>
      <c r="KJ105" s="15"/>
      <c r="KK105" s="15"/>
      <c r="KL105" s="15"/>
      <c r="KM105" s="15"/>
      <c r="KN105" s="15"/>
      <c r="KO105" s="15"/>
      <c r="KP105" s="15"/>
      <c r="KQ105" s="15"/>
      <c r="KR105" s="15"/>
      <c r="KS105" s="15"/>
      <c r="KT105" s="15"/>
      <c r="KU105" s="15"/>
      <c r="KV105" s="15"/>
      <c r="KW105" s="15"/>
      <c r="KX105" s="15"/>
      <c r="KY105" s="15"/>
      <c r="KZ105" s="15"/>
      <c r="LA105" s="15"/>
      <c r="LB105" s="15"/>
      <c r="LC105" s="15"/>
      <c r="LD105" s="15"/>
      <c r="LE105" s="15"/>
      <c r="LF105" s="15"/>
      <c r="LG105" s="15"/>
      <c r="LH105" s="15"/>
      <c r="LI105" s="15"/>
      <c r="LJ105" s="15"/>
      <c r="LK105" s="15"/>
      <c r="LL105" s="15"/>
      <c r="LM105" s="15"/>
      <c r="LN105" s="15"/>
      <c r="LO105" s="15"/>
      <c r="LP105" s="15"/>
      <c r="LQ105" s="15"/>
      <c r="LR105" s="15"/>
      <c r="LS105" s="15"/>
      <c r="LT105" s="15"/>
      <c r="LU105" s="15"/>
      <c r="LV105" s="15"/>
      <c r="LW105" s="15"/>
      <c r="LX105" s="15"/>
      <c r="LY105" s="15"/>
      <c r="LZ105" s="15"/>
      <c r="MA105" s="15"/>
      <c r="MB105" s="15"/>
      <c r="MC105" s="15"/>
      <c r="MD105" s="15"/>
      <c r="ME105" s="15"/>
      <c r="MF105" s="15"/>
      <c r="MG105" s="15"/>
      <c r="MH105" s="15"/>
      <c r="MI105" s="15"/>
      <c r="MJ105" s="15"/>
      <c r="MK105" s="15"/>
      <c r="ML105" s="15"/>
      <c r="MM105" s="15"/>
      <c r="MN105" s="15"/>
      <c r="MO105" s="15"/>
      <c r="MP105" s="15"/>
      <c r="MQ105" s="15"/>
      <c r="MR105" s="15"/>
      <c r="MS105" s="15"/>
      <c r="MT105" s="15"/>
      <c r="MU105" s="15"/>
      <c r="MV105" s="15"/>
      <c r="MW105" s="15"/>
      <c r="MX105" s="15"/>
      <c r="MY105" s="15"/>
      <c r="MZ105" s="15"/>
      <c r="NA105" s="15"/>
      <c r="NB105" s="15"/>
      <c r="NC105" s="15"/>
      <c r="ND105" s="15"/>
      <c r="NE105" s="15"/>
      <c r="NF105" s="15"/>
      <c r="NG105" s="15"/>
      <c r="NH105" s="15"/>
      <c r="NI105" s="15"/>
      <c r="NJ105" s="15"/>
      <c r="NK105" s="15"/>
      <c r="NL105" s="15"/>
      <c r="NM105" s="15"/>
      <c r="NN105" s="15"/>
      <c r="NO105" s="15"/>
      <c r="NP105" s="15"/>
      <c r="NQ105" s="15"/>
      <c r="NR105" s="15"/>
      <c r="NS105" s="15"/>
      <c r="NT105" s="15"/>
      <c r="NU105" s="15"/>
      <c r="NV105" s="15"/>
      <c r="NW105" s="15"/>
      <c r="NX105" s="15"/>
      <c r="NY105" s="15"/>
      <c r="NZ105" s="15"/>
      <c r="OA105" s="15"/>
      <c r="OB105" s="15"/>
      <c r="OC105" s="15"/>
      <c r="OD105" s="15"/>
      <c r="OE105" s="15"/>
      <c r="OF105" s="15"/>
      <c r="OG105" s="15"/>
      <c r="OH105" s="15"/>
      <c r="OI105" s="15"/>
      <c r="OJ105" s="15"/>
      <c r="OK105" s="15"/>
      <c r="OL105" s="15"/>
      <c r="OM105" s="15"/>
      <c r="ON105" s="15"/>
      <c r="OO105" s="15"/>
      <c r="OP105" s="15"/>
      <c r="OQ105" s="15"/>
      <c r="OR105" s="15"/>
      <c r="OS105" s="15"/>
      <c r="OT105" s="15"/>
      <c r="OU105" s="15"/>
      <c r="OV105" s="15"/>
      <c r="OW105" s="15"/>
      <c r="OX105" s="15"/>
      <c r="OY105" s="15"/>
      <c r="OZ105" s="15"/>
      <c r="PA105" s="15"/>
      <c r="PB105" s="15"/>
      <c r="PC105" s="15"/>
      <c r="PD105" s="15"/>
      <c r="PE105" s="15"/>
      <c r="PF105" s="15"/>
      <c r="PG105" s="15"/>
      <c r="PH105" s="15"/>
      <c r="PI105" s="15"/>
      <c r="PJ105" s="15"/>
      <c r="PK105" s="15"/>
      <c r="PL105" s="15"/>
      <c r="PM105" s="15"/>
      <c r="PN105" s="15"/>
      <c r="PO105" s="15"/>
      <c r="PP105" s="15"/>
      <c r="PQ105" s="15"/>
      <c r="PR105" s="15"/>
      <c r="PS105" s="15"/>
      <c r="PT105" s="15"/>
      <c r="PU105" s="15"/>
      <c r="PV105" s="15"/>
      <c r="PW105" s="15"/>
      <c r="PX105" s="15"/>
      <c r="PY105" s="15"/>
      <c r="PZ105" s="15"/>
      <c r="QA105" s="15"/>
      <c r="QB105" s="15"/>
      <c r="QC105" s="15"/>
      <c r="QD105" s="15"/>
      <c r="QE105" s="15"/>
      <c r="QF105" s="15"/>
      <c r="QG105" s="15"/>
      <c r="QH105" s="15"/>
      <c r="QI105" s="15"/>
      <c r="QJ105" s="15"/>
      <c r="QK105" s="15"/>
      <c r="QL105" s="15"/>
      <c r="QM105" s="15"/>
      <c r="QN105" s="15"/>
      <c r="QO105" s="15"/>
      <c r="QP105" s="15"/>
      <c r="QQ105" s="15"/>
      <c r="QR105" s="15"/>
      <c r="QS105" s="15"/>
      <c r="QT105" s="15"/>
      <c r="QU105" s="15"/>
      <c r="QV105" s="15"/>
      <c r="QW105" s="15"/>
      <c r="QX105" s="15"/>
      <c r="QY105" s="15"/>
      <c r="QZ105" s="15"/>
      <c r="RA105" s="15"/>
      <c r="RB105" s="15"/>
      <c r="RC105" s="15"/>
      <c r="RD105" s="15"/>
      <c r="RE105" s="15"/>
      <c r="RF105" s="15"/>
      <c r="RG105" s="15"/>
      <c r="RH105" s="15"/>
      <c r="RI105" s="15"/>
      <c r="RJ105" s="15"/>
      <c r="RK105" s="15"/>
      <c r="RL105" s="15"/>
      <c r="RM105" s="15"/>
      <c r="RN105" s="15"/>
      <c r="RO105" s="15"/>
      <c r="RP105" s="15"/>
      <c r="RQ105" s="15"/>
      <c r="RR105" s="15"/>
      <c r="RS105" s="15"/>
      <c r="RT105" s="15"/>
      <c r="RU105" s="15"/>
      <c r="RV105" s="15"/>
      <c r="RW105" s="15"/>
      <c r="RX105" s="15"/>
      <c r="RY105" s="15"/>
      <c r="RZ105" s="15"/>
      <c r="SA105" s="15"/>
      <c r="SB105" s="15"/>
      <c r="SC105" s="15"/>
      <c r="SD105" s="15"/>
      <c r="SE105" s="15"/>
      <c r="SF105" s="15"/>
      <c r="SG105" s="15"/>
      <c r="SH105" s="15"/>
      <c r="SI105" s="15"/>
      <c r="SJ105" s="15"/>
      <c r="SK105" s="15"/>
      <c r="SL105" s="15"/>
      <c r="SM105" s="15"/>
      <c r="SN105" s="15"/>
      <c r="SO105" s="15"/>
      <c r="SP105" s="15"/>
      <c r="SQ105" s="15"/>
      <c r="SR105" s="15"/>
      <c r="SS105" s="15"/>
      <c r="ST105" s="15"/>
      <c r="SU105" s="15"/>
      <c r="SV105" s="15"/>
      <c r="SW105" s="15"/>
      <c r="SX105" s="15"/>
      <c r="SY105" s="15"/>
      <c r="SZ105" s="15"/>
      <c r="TA105" s="15"/>
      <c r="TB105" s="15"/>
      <c r="TC105" s="15"/>
      <c r="TD105" s="15"/>
      <c r="TE105" s="15"/>
      <c r="TF105" s="15"/>
      <c r="TG105" s="15"/>
      <c r="TH105" s="15"/>
      <c r="TI105" s="15"/>
      <c r="TJ105" s="15"/>
      <c r="TK105" s="15"/>
      <c r="TL105" s="15"/>
      <c r="TM105" s="15"/>
      <c r="TN105" s="15"/>
      <c r="TO105" s="15"/>
      <c r="TP105" s="15"/>
      <c r="TQ105" s="15"/>
      <c r="TR105" s="15"/>
      <c r="TS105" s="15"/>
      <c r="TT105" s="15"/>
      <c r="TU105" s="15"/>
      <c r="TV105" s="15"/>
      <c r="TW105" s="15"/>
      <c r="TX105" s="15"/>
      <c r="TY105" s="15"/>
      <c r="TZ105" s="15"/>
      <c r="UA105" s="15"/>
      <c r="UB105" s="15"/>
      <c r="UC105" s="15"/>
      <c r="UD105" s="15"/>
      <c r="UE105" s="15"/>
      <c r="UF105" s="15"/>
      <c r="UG105" s="15"/>
      <c r="UH105" s="15"/>
      <c r="UI105" s="15"/>
      <c r="UJ105" s="15"/>
      <c r="UK105" s="15"/>
      <c r="UL105" s="15"/>
      <c r="UM105" s="15"/>
      <c r="UN105" s="15"/>
      <c r="UO105" s="15"/>
      <c r="UP105" s="15"/>
      <c r="UQ105" s="15"/>
      <c r="UR105" s="15"/>
      <c r="US105" s="15"/>
      <c r="UT105" s="15"/>
      <c r="UU105" s="15"/>
      <c r="UV105" s="15"/>
      <c r="UW105" s="15"/>
      <c r="UX105" s="15"/>
      <c r="UY105" s="15"/>
      <c r="UZ105" s="15"/>
      <c r="VA105" s="15"/>
      <c r="VB105" s="15"/>
      <c r="VC105" s="15"/>
      <c r="VD105" s="15"/>
      <c r="VE105" s="15"/>
      <c r="VF105" s="15"/>
      <c r="VG105" s="15"/>
      <c r="VH105" s="15"/>
      <c r="VI105" s="15"/>
      <c r="VJ105" s="15"/>
      <c r="VK105" s="15"/>
      <c r="VL105" s="15"/>
      <c r="VM105" s="15"/>
      <c r="VN105" s="15"/>
      <c r="VO105" s="15"/>
      <c r="VP105" s="15"/>
      <c r="VQ105" s="15"/>
      <c r="VR105" s="15"/>
      <c r="VS105" s="15"/>
      <c r="VT105" s="15"/>
      <c r="VU105" s="15"/>
      <c r="VV105" s="15"/>
      <c r="VW105" s="15"/>
      <c r="VX105" s="15"/>
      <c r="VY105" s="15"/>
      <c r="VZ105" s="15"/>
      <c r="WA105" s="15"/>
      <c r="WB105" s="15"/>
      <c r="WC105" s="15"/>
      <c r="WD105" s="15"/>
      <c r="WE105" s="15"/>
      <c r="WF105" s="15"/>
      <c r="WG105" s="15"/>
      <c r="WH105" s="15"/>
      <c r="WI105" s="15"/>
      <c r="WJ105" s="15"/>
      <c r="WK105" s="15"/>
      <c r="WL105" s="15"/>
      <c r="WM105" s="15"/>
      <c r="WN105" s="15"/>
      <c r="WO105" s="15"/>
      <c r="WP105" s="15"/>
      <c r="WQ105" s="15"/>
      <c r="WR105" s="15"/>
      <c r="WS105" s="15"/>
      <c r="WT105" s="15"/>
      <c r="WU105" s="15"/>
      <c r="WV105" s="15"/>
      <c r="WW105" s="15"/>
      <c r="WX105" s="15"/>
      <c r="WY105" s="15"/>
      <c r="WZ105" s="15"/>
      <c r="XA105" s="15"/>
      <c r="XB105" s="15"/>
      <c r="XC105" s="15"/>
      <c r="XD105" s="15"/>
      <c r="XE105" s="15"/>
      <c r="XF105" s="15"/>
      <c r="XG105" s="15"/>
      <c r="XH105" s="15"/>
      <c r="XI105" s="15"/>
      <c r="XJ105" s="15"/>
      <c r="XK105" s="15"/>
      <c r="XL105" s="15"/>
      <c r="XM105" s="15"/>
      <c r="XN105" s="15"/>
      <c r="XO105" s="15"/>
      <c r="XP105" s="15"/>
      <c r="XQ105" s="15"/>
      <c r="XR105" s="15"/>
      <c r="XS105" s="15"/>
      <c r="XT105" s="15"/>
      <c r="XU105" s="15"/>
      <c r="XV105" s="15"/>
      <c r="XW105" s="15"/>
      <c r="XX105" s="15"/>
      <c r="XY105" s="15"/>
      <c r="XZ105" s="15"/>
      <c r="YA105" s="15"/>
      <c r="YB105" s="15"/>
      <c r="YC105" s="15"/>
      <c r="YD105" s="15"/>
      <c r="YE105" s="15"/>
      <c r="YF105" s="15"/>
      <c r="YG105" s="15"/>
      <c r="YH105" s="15"/>
      <c r="YI105" s="15"/>
      <c r="YJ105" s="15"/>
      <c r="YK105" s="15"/>
      <c r="YL105" s="15"/>
      <c r="YM105" s="15"/>
      <c r="YN105" s="15"/>
      <c r="YO105" s="15"/>
      <c r="YP105" s="15"/>
      <c r="YQ105" s="15"/>
      <c r="YR105" s="15"/>
      <c r="YS105" s="15"/>
      <c r="YT105" s="15"/>
      <c r="YU105" s="15"/>
      <c r="YV105" s="15"/>
      <c r="YW105" s="15"/>
      <c r="YX105" s="15"/>
      <c r="YY105" s="15"/>
      <c r="YZ105" s="15"/>
      <c r="ZA105" s="15"/>
      <c r="ZB105" s="15"/>
      <c r="ZC105" s="15"/>
      <c r="ZD105" s="15"/>
      <c r="ZE105" s="15"/>
      <c r="ZF105" s="15"/>
      <c r="ZG105" s="15"/>
      <c r="ZH105" s="15"/>
      <c r="ZI105" s="15"/>
      <c r="ZJ105" s="15"/>
      <c r="ZK105" s="15"/>
      <c r="ZL105" s="15"/>
      <c r="ZM105" s="15"/>
      <c r="ZN105" s="15"/>
      <c r="ZO105" s="15"/>
      <c r="ZP105" s="15"/>
      <c r="ZQ105" s="15"/>
      <c r="ZR105" s="15"/>
      <c r="ZS105" s="15"/>
      <c r="ZT105" s="15"/>
      <c r="ZU105" s="15"/>
      <c r="ZV105" s="15"/>
      <c r="ZW105" s="15"/>
      <c r="ZX105" s="15"/>
      <c r="ZY105" s="15"/>
      <c r="ZZ105" s="15"/>
      <c r="AAA105" s="15"/>
      <c r="AAB105" s="15"/>
      <c r="AAC105" s="15"/>
      <c r="AAD105" s="15"/>
      <c r="AAE105" s="15"/>
      <c r="AAF105" s="15"/>
      <c r="AAG105" s="15"/>
      <c r="AAH105" s="15"/>
      <c r="AAI105" s="15"/>
      <c r="AAJ105" s="15"/>
      <c r="AAK105" s="15"/>
      <c r="AAL105" s="15"/>
      <c r="AAM105" s="15"/>
      <c r="AAN105" s="15"/>
      <c r="AAO105" s="15"/>
      <c r="AAP105" s="15"/>
      <c r="AAQ105" s="15"/>
      <c r="AAR105" s="15"/>
      <c r="AAS105" s="15"/>
      <c r="AAT105" s="15"/>
      <c r="AAU105" s="15"/>
      <c r="AAV105" s="15"/>
      <c r="AAW105" s="15"/>
      <c r="AAX105" s="15"/>
      <c r="AAY105" s="15"/>
      <c r="AAZ105" s="15"/>
      <c r="ABA105" s="15"/>
      <c r="ABB105" s="15"/>
      <c r="ABC105" s="15"/>
      <c r="ABD105" s="15"/>
      <c r="ABE105" s="15"/>
      <c r="ABF105" s="15"/>
      <c r="ABG105" s="15"/>
      <c r="ABH105" s="15"/>
      <c r="ABI105" s="15"/>
      <c r="ABJ105" s="15"/>
      <c r="ABK105" s="15"/>
      <c r="ABL105" s="15"/>
      <c r="ABM105" s="15"/>
      <c r="ABN105" s="15"/>
      <c r="ABO105" s="15"/>
      <c r="ABP105" s="15"/>
      <c r="ABQ105" s="15"/>
      <c r="ABR105" s="15"/>
      <c r="ABS105" s="15"/>
      <c r="ABT105" s="15"/>
      <c r="ABU105" s="15"/>
      <c r="ABV105" s="15"/>
      <c r="ABW105" s="15"/>
      <c r="ABX105" s="15"/>
      <c r="ABY105" s="15"/>
      <c r="ABZ105" s="15"/>
      <c r="ACA105" s="15"/>
      <c r="ACB105" s="15"/>
      <c r="ACC105" s="15"/>
      <c r="ACD105" s="15"/>
      <c r="ACE105" s="15"/>
      <c r="ACF105" s="15"/>
      <c r="ACG105" s="15"/>
      <c r="ACH105" s="15"/>
      <c r="ACI105" s="15"/>
      <c r="ACJ105" s="15"/>
      <c r="ACK105" s="15"/>
      <c r="ACL105" s="15"/>
      <c r="ACM105" s="15"/>
      <c r="ACN105" s="15"/>
      <c r="ACO105" s="15"/>
      <c r="ACP105" s="15"/>
      <c r="ACQ105" s="15"/>
      <c r="ACR105" s="15"/>
      <c r="ACS105" s="15"/>
      <c r="ACT105" s="15"/>
      <c r="ACU105" s="15"/>
      <c r="ACV105" s="15"/>
      <c r="ACW105" s="15"/>
      <c r="ACX105" s="15"/>
      <c r="ACY105" s="15"/>
      <c r="ACZ105" s="15"/>
      <c r="ADA105" s="15"/>
      <c r="ADB105" s="15"/>
      <c r="ADC105" s="15"/>
      <c r="ADD105" s="15"/>
      <c r="ADE105" s="15"/>
      <c r="ADF105" s="15"/>
      <c r="ADG105" s="15"/>
      <c r="ADH105" s="15"/>
      <c r="ADI105" s="15"/>
      <c r="ADJ105" s="15"/>
      <c r="ADK105" s="15"/>
      <c r="ADL105" s="15"/>
      <c r="ADM105" s="15"/>
      <c r="ADN105" s="15"/>
      <c r="ADO105" s="15"/>
      <c r="ADP105" s="15"/>
      <c r="ADQ105" s="15"/>
      <c r="ADR105" s="15"/>
      <c r="ADS105" s="15"/>
      <c r="ADT105" s="15"/>
      <c r="ADU105" s="15"/>
      <c r="ADV105" s="15"/>
      <c r="ADW105" s="15"/>
      <c r="ADX105" s="15"/>
      <c r="ADY105" s="15"/>
      <c r="ADZ105" s="15"/>
      <c r="AEA105" s="15"/>
      <c r="AEB105" s="15"/>
      <c r="AEC105" s="15"/>
      <c r="AED105" s="15"/>
      <c r="AEE105" s="15"/>
      <c r="AEF105" s="15"/>
      <c r="AEG105" s="15"/>
      <c r="AEH105" s="15"/>
      <c r="AEI105" s="15"/>
      <c r="AEJ105" s="15"/>
      <c r="AEK105" s="15"/>
      <c r="AEL105" s="15"/>
      <c r="AEM105" s="15"/>
      <c r="AEN105" s="15"/>
      <c r="AEO105" s="15"/>
      <c r="AEP105" s="15"/>
      <c r="AEQ105" s="15"/>
      <c r="AER105" s="15"/>
      <c r="AES105" s="15"/>
      <c r="AET105" s="15"/>
      <c r="AEU105" s="15"/>
      <c r="AEV105" s="15"/>
      <c r="AEW105" s="15"/>
      <c r="AEX105" s="15"/>
      <c r="AEY105" s="15"/>
      <c r="AEZ105" s="15"/>
      <c r="AFA105" s="15"/>
      <c r="AFB105" s="15"/>
      <c r="AFC105" s="15"/>
      <c r="AFD105" s="15"/>
      <c r="AFE105" s="15"/>
      <c r="AFF105" s="15"/>
      <c r="AFG105" s="15"/>
      <c r="AFH105" s="15"/>
      <c r="AFI105" s="15"/>
      <c r="AFJ105" s="15"/>
      <c r="AFK105" s="15"/>
      <c r="AFL105" s="15"/>
      <c r="AFM105" s="15"/>
      <c r="AFN105" s="15"/>
      <c r="AFO105" s="15"/>
      <c r="AFP105" s="15"/>
      <c r="AFQ105" s="15"/>
      <c r="AFR105" s="15"/>
      <c r="AFS105" s="15"/>
      <c r="AFT105" s="15"/>
      <c r="AFU105" s="15"/>
      <c r="AFV105" s="15"/>
      <c r="AFW105" s="15"/>
      <c r="AFX105" s="15"/>
      <c r="AFY105" s="15"/>
      <c r="AFZ105" s="15"/>
      <c r="AGA105" s="15"/>
      <c r="AGB105" s="15"/>
      <c r="AGC105" s="15"/>
      <c r="AGD105" s="15"/>
      <c r="AGE105" s="15"/>
      <c r="AGF105" s="15"/>
      <c r="AGG105" s="15"/>
      <c r="AGH105" s="15"/>
      <c r="AGI105" s="15"/>
      <c r="AGJ105" s="15"/>
      <c r="AGK105" s="15"/>
      <c r="AGL105" s="15"/>
      <c r="AGM105" s="15"/>
      <c r="AGN105" s="15"/>
      <c r="AGO105" s="15"/>
      <c r="AGP105" s="15"/>
      <c r="AGQ105" s="15"/>
      <c r="AGR105" s="15"/>
      <c r="AGS105" s="15"/>
      <c r="AGT105" s="15"/>
      <c r="AGU105" s="15"/>
      <c r="AGV105" s="15"/>
      <c r="AGW105" s="15"/>
      <c r="AGX105" s="15"/>
      <c r="AGY105" s="15"/>
      <c r="AGZ105" s="15"/>
      <c r="AHA105" s="15"/>
      <c r="AHB105" s="15"/>
      <c r="AHC105" s="15"/>
      <c r="AHD105" s="15"/>
      <c r="AHE105" s="15"/>
      <c r="AHF105" s="15"/>
      <c r="AHG105" s="15"/>
      <c r="AHH105" s="15"/>
      <c r="AHI105" s="15"/>
      <c r="AHJ105" s="15"/>
      <c r="AHK105" s="15"/>
      <c r="AHL105" s="15"/>
      <c r="AHM105" s="15"/>
      <c r="AHN105" s="15"/>
      <c r="AHO105" s="15"/>
      <c r="AHP105" s="15"/>
      <c r="AHQ105" s="15"/>
      <c r="AHR105" s="15"/>
      <c r="AHS105" s="15"/>
      <c r="AHT105" s="15"/>
      <c r="AHU105" s="15"/>
      <c r="AHV105" s="15"/>
      <c r="AHW105" s="15"/>
      <c r="AHX105" s="15"/>
      <c r="AHY105" s="15"/>
      <c r="AHZ105" s="15"/>
      <c r="AIA105" s="15"/>
      <c r="AIB105" s="15"/>
      <c r="AIC105" s="15"/>
      <c r="AID105" s="15"/>
      <c r="AIE105" s="15"/>
      <c r="AIF105" s="15"/>
      <c r="AIG105" s="15"/>
      <c r="AIH105" s="15"/>
      <c r="AII105" s="15"/>
      <c r="AIJ105" s="15"/>
      <c r="AIK105" s="15"/>
      <c r="AIL105" s="15"/>
      <c r="AIM105" s="15"/>
      <c r="AIN105" s="15"/>
      <c r="AIO105" s="15"/>
      <c r="AIP105" s="15"/>
      <c r="AIQ105" s="15"/>
      <c r="AIR105" s="15"/>
      <c r="AIS105" s="15"/>
      <c r="AIT105" s="15"/>
      <c r="AIU105" s="15"/>
      <c r="AIV105" s="15"/>
      <c r="AIW105" s="15"/>
      <c r="AIX105" s="15"/>
      <c r="AIY105" s="15"/>
      <c r="AIZ105" s="15"/>
      <c r="AJA105" s="15"/>
      <c r="AJB105" s="15"/>
      <c r="AJC105" s="15"/>
      <c r="AJD105" s="15"/>
      <c r="AJE105" s="15"/>
      <c r="AJF105" s="15"/>
      <c r="AJG105" s="15"/>
      <c r="AJH105" s="15"/>
      <c r="AJI105" s="15"/>
      <c r="AJJ105" s="15"/>
      <c r="AJK105" s="15"/>
      <c r="AJL105" s="15"/>
      <c r="AJM105" s="15"/>
      <c r="AJN105" s="15"/>
      <c r="AJO105" s="15"/>
      <c r="AJP105" s="15"/>
      <c r="AJQ105" s="15"/>
      <c r="AJR105" s="15"/>
      <c r="AJS105" s="15"/>
      <c r="AJT105" s="15"/>
      <c r="AJU105" s="15"/>
      <c r="AJV105" s="15"/>
      <c r="AJW105" s="15"/>
      <c r="AJX105" s="15"/>
      <c r="AJY105" s="15"/>
      <c r="AJZ105" s="15"/>
      <c r="AKA105" s="15"/>
      <c r="AKB105" s="15"/>
      <c r="AKC105" s="15"/>
      <c r="AKD105" s="15"/>
      <c r="AKE105" s="15"/>
      <c r="AKF105" s="15"/>
      <c r="AKG105" s="15"/>
      <c r="AKH105" s="15"/>
      <c r="AKI105" s="15"/>
      <c r="AKJ105" s="15"/>
      <c r="AKK105" s="15"/>
      <c r="AKL105" s="15"/>
      <c r="AKM105" s="15"/>
      <c r="AKN105" s="15"/>
      <c r="AKO105" s="15"/>
      <c r="AKP105" s="15"/>
      <c r="AKQ105" s="15"/>
      <c r="AKR105" s="15"/>
      <c r="AKS105" s="15"/>
      <c r="AKT105" s="15"/>
      <c r="AKU105" s="15"/>
      <c r="AKV105" s="15"/>
      <c r="AKW105" s="15"/>
      <c r="AKX105" s="15"/>
      <c r="AKY105" s="15"/>
      <c r="AKZ105" s="15"/>
      <c r="ALA105" s="15"/>
      <c r="ALB105" s="15"/>
      <c r="ALC105" s="15"/>
      <c r="ALD105" s="15"/>
      <c r="ALE105" s="15"/>
      <c r="ALF105" s="15"/>
      <c r="ALG105" s="15"/>
      <c r="ALH105" s="15"/>
      <c r="ALI105" s="15"/>
      <c r="ALJ105" s="15"/>
      <c r="ALK105" s="15"/>
      <c r="ALL105" s="15"/>
      <c r="ALM105" s="15"/>
      <c r="ALN105" s="15"/>
      <c r="ALO105" s="15"/>
      <c r="ALP105" s="15"/>
      <c r="ALQ105" s="15"/>
      <c r="ALR105" s="15"/>
      <c r="ALS105" s="15"/>
      <c r="ALT105" s="15"/>
      <c r="ALU105" s="15"/>
      <c r="ALV105" s="15"/>
      <c r="ALW105" s="15"/>
      <c r="ALX105" s="15"/>
      <c r="ALY105" s="15"/>
      <c r="ALZ105" s="15"/>
      <c r="AMA105" s="15"/>
      <c r="AMB105" s="15"/>
      <c r="AMC105" s="15"/>
      <c r="AMD105" s="15"/>
      <c r="AME105" s="15"/>
      <c r="AMF105" s="15"/>
      <c r="AMG105" s="15"/>
      <c r="AMH105" s="15"/>
    </row>
    <row r="106" spans="1:1022" s="14" customFormat="1" ht="15.75" thickBot="1" x14ac:dyDescent="0.3">
      <c r="A106" s="516">
        <v>33</v>
      </c>
      <c r="B106" s="340" t="s">
        <v>73</v>
      </c>
      <c r="C106" s="329" t="s">
        <v>72</v>
      </c>
      <c r="D106" s="337" t="s">
        <v>71</v>
      </c>
      <c r="E106" s="65" t="s">
        <v>3</v>
      </c>
      <c r="F106" s="43" t="s">
        <v>14</v>
      </c>
      <c r="G106" s="225">
        <v>0</v>
      </c>
      <c r="H106" s="332">
        <f>SUM(G106:G108)</f>
        <v>0</v>
      </c>
      <c r="I106" s="23"/>
      <c r="J106" s="156">
        <v>80104</v>
      </c>
      <c r="K106" s="496"/>
      <c r="L106" s="95"/>
      <c r="M106" s="95"/>
      <c r="N106" s="3"/>
      <c r="O106" s="3"/>
      <c r="P106" s="3"/>
      <c r="Q106" s="90"/>
      <c r="R106" s="2"/>
      <c r="S106" s="2"/>
      <c r="T106" s="2"/>
      <c r="U106" s="2"/>
      <c r="V106" s="2"/>
      <c r="W106" s="2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  <c r="AHG106" s="15"/>
      <c r="AHH106" s="15"/>
      <c r="AHI106" s="15"/>
      <c r="AHJ106" s="15"/>
      <c r="AHK106" s="15"/>
      <c r="AHL106" s="15"/>
      <c r="AHM106" s="15"/>
      <c r="AHN106" s="15"/>
      <c r="AHO106" s="15"/>
      <c r="AHP106" s="15"/>
      <c r="AHQ106" s="15"/>
      <c r="AHR106" s="15"/>
      <c r="AHS106" s="15"/>
      <c r="AHT106" s="15"/>
      <c r="AHU106" s="15"/>
      <c r="AHV106" s="15"/>
      <c r="AHW106" s="15"/>
      <c r="AHX106" s="15"/>
      <c r="AHY106" s="15"/>
      <c r="AHZ106" s="15"/>
      <c r="AIA106" s="15"/>
      <c r="AIB106" s="15"/>
      <c r="AIC106" s="15"/>
      <c r="AID106" s="15"/>
      <c r="AIE106" s="15"/>
      <c r="AIF106" s="15"/>
      <c r="AIG106" s="15"/>
      <c r="AIH106" s="15"/>
      <c r="AII106" s="15"/>
      <c r="AIJ106" s="15"/>
      <c r="AIK106" s="15"/>
      <c r="AIL106" s="15"/>
      <c r="AIM106" s="15"/>
      <c r="AIN106" s="15"/>
      <c r="AIO106" s="15"/>
      <c r="AIP106" s="15"/>
      <c r="AIQ106" s="15"/>
      <c r="AIR106" s="15"/>
      <c r="AIS106" s="15"/>
      <c r="AIT106" s="15"/>
      <c r="AIU106" s="15"/>
      <c r="AIV106" s="15"/>
      <c r="AIW106" s="15"/>
      <c r="AIX106" s="15"/>
      <c r="AIY106" s="15"/>
      <c r="AIZ106" s="15"/>
      <c r="AJA106" s="15"/>
      <c r="AJB106" s="15"/>
      <c r="AJC106" s="15"/>
      <c r="AJD106" s="15"/>
      <c r="AJE106" s="15"/>
      <c r="AJF106" s="15"/>
      <c r="AJG106" s="15"/>
      <c r="AJH106" s="15"/>
      <c r="AJI106" s="15"/>
      <c r="AJJ106" s="15"/>
      <c r="AJK106" s="15"/>
      <c r="AJL106" s="15"/>
      <c r="AJM106" s="15"/>
      <c r="AJN106" s="15"/>
      <c r="AJO106" s="15"/>
      <c r="AJP106" s="15"/>
      <c r="AJQ106" s="15"/>
      <c r="AJR106" s="15"/>
      <c r="AJS106" s="15"/>
      <c r="AJT106" s="15"/>
      <c r="AJU106" s="15"/>
      <c r="AJV106" s="15"/>
      <c r="AJW106" s="15"/>
      <c r="AJX106" s="15"/>
      <c r="AJY106" s="15"/>
      <c r="AJZ106" s="15"/>
      <c r="AKA106" s="15"/>
      <c r="AKB106" s="15"/>
      <c r="AKC106" s="15"/>
      <c r="AKD106" s="15"/>
      <c r="AKE106" s="15"/>
      <c r="AKF106" s="15"/>
      <c r="AKG106" s="15"/>
      <c r="AKH106" s="15"/>
      <c r="AKI106" s="15"/>
      <c r="AKJ106" s="15"/>
      <c r="AKK106" s="15"/>
      <c r="AKL106" s="15"/>
      <c r="AKM106" s="15"/>
      <c r="AKN106" s="15"/>
      <c r="AKO106" s="15"/>
      <c r="AKP106" s="15"/>
      <c r="AKQ106" s="15"/>
      <c r="AKR106" s="15"/>
      <c r="AKS106" s="15"/>
      <c r="AKT106" s="15"/>
      <c r="AKU106" s="15"/>
      <c r="AKV106" s="15"/>
      <c r="AKW106" s="15"/>
      <c r="AKX106" s="15"/>
      <c r="AKY106" s="15"/>
      <c r="AKZ106" s="15"/>
      <c r="ALA106" s="15"/>
      <c r="ALB106" s="15"/>
      <c r="ALC106" s="15"/>
      <c r="ALD106" s="15"/>
      <c r="ALE106" s="15"/>
      <c r="ALF106" s="15"/>
      <c r="ALG106" s="15"/>
      <c r="ALH106" s="15"/>
      <c r="ALI106" s="15"/>
      <c r="ALJ106" s="15"/>
      <c r="ALK106" s="15"/>
      <c r="ALL106" s="15"/>
      <c r="ALM106" s="15"/>
      <c r="ALN106" s="15"/>
      <c r="ALO106" s="15"/>
      <c r="ALP106" s="15"/>
      <c r="ALQ106" s="15"/>
      <c r="ALR106" s="15"/>
      <c r="ALS106" s="15"/>
      <c r="ALT106" s="15"/>
      <c r="ALU106" s="15"/>
      <c r="ALV106" s="15"/>
      <c r="ALW106" s="15"/>
      <c r="ALX106" s="15"/>
      <c r="ALY106" s="15"/>
      <c r="ALZ106" s="15"/>
      <c r="AMA106" s="15"/>
      <c r="AMB106" s="15"/>
      <c r="AMC106" s="15"/>
      <c r="AMD106" s="15"/>
      <c r="AME106" s="15"/>
      <c r="AMF106" s="15"/>
      <c r="AMG106" s="15"/>
      <c r="AMH106" s="15"/>
    </row>
    <row r="107" spans="1:1022" ht="15.75" thickBot="1" x14ac:dyDescent="0.3">
      <c r="A107" s="414"/>
      <c r="B107" s="315"/>
      <c r="C107" s="329"/>
      <c r="D107" s="338"/>
      <c r="E107" s="64" t="s">
        <v>4</v>
      </c>
      <c r="F107" s="43" t="s">
        <v>14</v>
      </c>
      <c r="G107" s="225">
        <v>0</v>
      </c>
      <c r="H107" s="332"/>
      <c r="I107" s="23"/>
      <c r="J107" s="156">
        <v>80104</v>
      </c>
      <c r="K107" s="496"/>
      <c r="L107" s="95"/>
      <c r="M107" s="95"/>
      <c r="N107" s="3"/>
    </row>
    <row r="108" spans="1:1022" ht="30.75" thickBot="1" x14ac:dyDescent="0.3">
      <c r="A108" s="517"/>
      <c r="B108" s="341"/>
      <c r="C108" s="329"/>
      <c r="D108" s="339"/>
      <c r="E108" s="68" t="s">
        <v>70</v>
      </c>
      <c r="F108" s="43" t="s">
        <v>14</v>
      </c>
      <c r="G108" s="225">
        <v>0</v>
      </c>
      <c r="H108" s="332"/>
      <c r="I108" s="23"/>
      <c r="J108" s="156">
        <v>80104</v>
      </c>
      <c r="K108" s="496"/>
      <c r="L108" s="95"/>
      <c r="M108" s="95"/>
      <c r="N108" s="3"/>
    </row>
    <row r="109" spans="1:1022" ht="23.25" customHeight="1" thickBot="1" x14ac:dyDescent="0.3">
      <c r="A109" s="510">
        <v>34</v>
      </c>
      <c r="B109" s="356" t="s">
        <v>69</v>
      </c>
      <c r="C109" s="390" t="s">
        <v>68</v>
      </c>
      <c r="D109" s="268" t="s">
        <v>67</v>
      </c>
      <c r="E109" s="136" t="s">
        <v>3</v>
      </c>
      <c r="F109" s="112" t="s">
        <v>25</v>
      </c>
      <c r="G109" s="224">
        <v>0</v>
      </c>
      <c r="H109" s="352">
        <f>SUM(G109:G113)</f>
        <v>0</v>
      </c>
      <c r="I109" s="23"/>
      <c r="J109" s="156">
        <v>80104</v>
      </c>
      <c r="K109" s="496"/>
      <c r="L109" s="95"/>
      <c r="M109" s="95"/>
      <c r="N109" s="3"/>
    </row>
    <row r="110" spans="1:1022" ht="23.25" customHeight="1" thickBot="1" x14ac:dyDescent="0.3">
      <c r="A110" s="511"/>
      <c r="B110" s="357"/>
      <c r="C110" s="390"/>
      <c r="D110" s="269"/>
      <c r="E110" s="139" t="s">
        <v>26</v>
      </c>
      <c r="F110" s="117">
        <v>2026</v>
      </c>
      <c r="G110" s="224">
        <v>0</v>
      </c>
      <c r="H110" s="352"/>
      <c r="I110" s="23"/>
      <c r="J110" s="156">
        <v>80104</v>
      </c>
      <c r="K110" s="496"/>
      <c r="L110" s="95"/>
      <c r="M110" s="95"/>
      <c r="N110" s="3"/>
    </row>
    <row r="111" spans="1:1022" ht="15.75" thickBot="1" x14ac:dyDescent="0.3">
      <c r="A111" s="511"/>
      <c r="B111" s="357"/>
      <c r="C111" s="390"/>
      <c r="D111" s="269"/>
      <c r="E111" s="137" t="s">
        <v>4</v>
      </c>
      <c r="F111" s="101" t="s">
        <v>25</v>
      </c>
      <c r="G111" s="224">
        <v>0</v>
      </c>
      <c r="H111" s="352"/>
      <c r="I111" s="23"/>
      <c r="J111" s="156">
        <v>80104</v>
      </c>
      <c r="K111" s="496"/>
      <c r="L111" s="95"/>
      <c r="M111" s="95"/>
      <c r="N111" s="3"/>
    </row>
    <row r="112" spans="1:1022" ht="15.75" thickBot="1" x14ac:dyDescent="0.3">
      <c r="A112" s="511"/>
      <c r="B112" s="357"/>
      <c r="C112" s="390"/>
      <c r="D112" s="269"/>
      <c r="E112" s="108" t="s">
        <v>17</v>
      </c>
      <c r="F112" s="104" t="s">
        <v>66</v>
      </c>
      <c r="G112" s="224">
        <v>0</v>
      </c>
      <c r="H112" s="352"/>
      <c r="I112" s="23"/>
      <c r="J112" s="156">
        <v>80104</v>
      </c>
      <c r="K112" s="496"/>
      <c r="L112" s="95"/>
      <c r="M112" s="95"/>
      <c r="N112" s="3"/>
    </row>
    <row r="113" spans="1:1022" ht="26.25" thickBot="1" x14ac:dyDescent="0.3">
      <c r="A113" s="512"/>
      <c r="B113" s="358"/>
      <c r="C113" s="390"/>
      <c r="D113" s="270"/>
      <c r="E113" s="109" t="s">
        <v>2</v>
      </c>
      <c r="F113" s="110" t="s">
        <v>25</v>
      </c>
      <c r="G113" s="224">
        <v>0</v>
      </c>
      <c r="H113" s="352"/>
      <c r="I113" s="23"/>
      <c r="J113" s="156">
        <v>80104</v>
      </c>
      <c r="K113" s="496"/>
      <c r="L113" s="95"/>
      <c r="M113" s="95"/>
      <c r="N113" s="3"/>
    </row>
    <row r="114" spans="1:1022" ht="15.75" thickBot="1" x14ac:dyDescent="0.3">
      <c r="A114" s="518">
        <v>35</v>
      </c>
      <c r="B114" s="340" t="s">
        <v>65</v>
      </c>
      <c r="C114" s="329" t="s">
        <v>64</v>
      </c>
      <c r="D114" s="337" t="s">
        <v>63</v>
      </c>
      <c r="E114" s="65" t="s">
        <v>3</v>
      </c>
      <c r="F114" s="43" t="s">
        <v>8</v>
      </c>
      <c r="G114" s="225">
        <v>0</v>
      </c>
      <c r="H114" s="332">
        <f>SUM(G114:G116)</f>
        <v>0</v>
      </c>
      <c r="I114" s="28"/>
      <c r="J114" s="156">
        <v>80104</v>
      </c>
      <c r="K114" s="497"/>
      <c r="L114" s="97"/>
      <c r="M114" s="97"/>
      <c r="N114" s="3"/>
    </row>
    <row r="115" spans="1:1022" s="14" customFormat="1" ht="15.75" thickBot="1" x14ac:dyDescent="0.3">
      <c r="A115" s="508"/>
      <c r="B115" s="315"/>
      <c r="C115" s="329"/>
      <c r="D115" s="338"/>
      <c r="E115" s="64" t="s">
        <v>4</v>
      </c>
      <c r="F115" s="43" t="s">
        <v>8</v>
      </c>
      <c r="G115" s="225">
        <v>0</v>
      </c>
      <c r="H115" s="332"/>
      <c r="I115" s="28"/>
      <c r="J115" s="156">
        <v>80104</v>
      </c>
      <c r="K115" s="497"/>
      <c r="L115" s="97"/>
      <c r="M115" s="97"/>
      <c r="N115" s="3"/>
      <c r="O115" s="3"/>
      <c r="P115" s="3"/>
      <c r="Q115" s="90"/>
      <c r="R115" s="2"/>
      <c r="S115" s="2"/>
      <c r="T115" s="2"/>
      <c r="U115" s="2"/>
      <c r="V115" s="2"/>
      <c r="W115" s="2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15"/>
      <c r="JV115" s="15"/>
      <c r="JW115" s="15"/>
      <c r="JX115" s="15"/>
      <c r="JY115" s="15"/>
      <c r="JZ115" s="15"/>
      <c r="KA115" s="15"/>
      <c r="KB115" s="15"/>
      <c r="KC115" s="15"/>
      <c r="KD115" s="15"/>
      <c r="KE115" s="15"/>
      <c r="KF115" s="15"/>
      <c r="KG115" s="15"/>
      <c r="KH115" s="15"/>
      <c r="KI115" s="15"/>
      <c r="KJ115" s="15"/>
      <c r="KK115" s="15"/>
      <c r="KL115" s="15"/>
      <c r="KM115" s="15"/>
      <c r="KN115" s="15"/>
      <c r="KO115" s="15"/>
      <c r="KP115" s="15"/>
      <c r="KQ115" s="15"/>
      <c r="KR115" s="15"/>
      <c r="KS115" s="15"/>
      <c r="KT115" s="15"/>
      <c r="KU115" s="15"/>
      <c r="KV115" s="15"/>
      <c r="KW115" s="15"/>
      <c r="KX115" s="15"/>
      <c r="KY115" s="15"/>
      <c r="KZ115" s="15"/>
      <c r="LA115" s="15"/>
      <c r="LB115" s="15"/>
      <c r="LC115" s="15"/>
      <c r="LD115" s="15"/>
      <c r="LE115" s="15"/>
      <c r="LF115" s="15"/>
      <c r="LG115" s="15"/>
      <c r="LH115" s="15"/>
      <c r="LI115" s="15"/>
      <c r="LJ115" s="15"/>
      <c r="LK115" s="15"/>
      <c r="LL115" s="15"/>
      <c r="LM115" s="15"/>
      <c r="LN115" s="15"/>
      <c r="LO115" s="15"/>
      <c r="LP115" s="15"/>
      <c r="LQ115" s="15"/>
      <c r="LR115" s="15"/>
      <c r="LS115" s="15"/>
      <c r="LT115" s="15"/>
      <c r="LU115" s="15"/>
      <c r="LV115" s="15"/>
      <c r="LW115" s="15"/>
      <c r="LX115" s="15"/>
      <c r="LY115" s="15"/>
      <c r="LZ115" s="15"/>
      <c r="MA115" s="15"/>
      <c r="MB115" s="15"/>
      <c r="MC115" s="15"/>
      <c r="MD115" s="15"/>
      <c r="ME115" s="15"/>
      <c r="MF115" s="15"/>
      <c r="MG115" s="15"/>
      <c r="MH115" s="15"/>
      <c r="MI115" s="15"/>
      <c r="MJ115" s="15"/>
      <c r="MK115" s="15"/>
      <c r="ML115" s="15"/>
      <c r="MM115" s="15"/>
      <c r="MN115" s="15"/>
      <c r="MO115" s="15"/>
      <c r="MP115" s="15"/>
      <c r="MQ115" s="15"/>
      <c r="MR115" s="15"/>
      <c r="MS115" s="15"/>
      <c r="MT115" s="15"/>
      <c r="MU115" s="15"/>
      <c r="MV115" s="15"/>
      <c r="MW115" s="15"/>
      <c r="MX115" s="15"/>
      <c r="MY115" s="15"/>
      <c r="MZ115" s="15"/>
      <c r="NA115" s="15"/>
      <c r="NB115" s="15"/>
      <c r="NC115" s="15"/>
      <c r="ND115" s="15"/>
      <c r="NE115" s="15"/>
      <c r="NF115" s="15"/>
      <c r="NG115" s="15"/>
      <c r="NH115" s="15"/>
      <c r="NI115" s="15"/>
      <c r="NJ115" s="15"/>
      <c r="NK115" s="15"/>
      <c r="NL115" s="15"/>
      <c r="NM115" s="15"/>
      <c r="NN115" s="15"/>
      <c r="NO115" s="15"/>
      <c r="NP115" s="15"/>
      <c r="NQ115" s="15"/>
      <c r="NR115" s="15"/>
      <c r="NS115" s="15"/>
      <c r="NT115" s="15"/>
      <c r="NU115" s="15"/>
      <c r="NV115" s="15"/>
      <c r="NW115" s="15"/>
      <c r="NX115" s="15"/>
      <c r="NY115" s="15"/>
      <c r="NZ115" s="15"/>
      <c r="OA115" s="15"/>
      <c r="OB115" s="15"/>
      <c r="OC115" s="15"/>
      <c r="OD115" s="15"/>
      <c r="OE115" s="15"/>
      <c r="OF115" s="15"/>
      <c r="OG115" s="15"/>
      <c r="OH115" s="15"/>
      <c r="OI115" s="15"/>
      <c r="OJ115" s="15"/>
      <c r="OK115" s="15"/>
      <c r="OL115" s="15"/>
      <c r="OM115" s="15"/>
      <c r="ON115" s="15"/>
      <c r="OO115" s="15"/>
      <c r="OP115" s="15"/>
      <c r="OQ115" s="15"/>
      <c r="OR115" s="15"/>
      <c r="OS115" s="15"/>
      <c r="OT115" s="15"/>
      <c r="OU115" s="15"/>
      <c r="OV115" s="15"/>
      <c r="OW115" s="15"/>
      <c r="OX115" s="15"/>
      <c r="OY115" s="15"/>
      <c r="OZ115" s="15"/>
      <c r="PA115" s="15"/>
      <c r="PB115" s="15"/>
      <c r="PC115" s="15"/>
      <c r="PD115" s="15"/>
      <c r="PE115" s="15"/>
      <c r="PF115" s="15"/>
      <c r="PG115" s="15"/>
      <c r="PH115" s="15"/>
      <c r="PI115" s="15"/>
      <c r="PJ115" s="15"/>
      <c r="PK115" s="15"/>
      <c r="PL115" s="15"/>
      <c r="PM115" s="15"/>
      <c r="PN115" s="15"/>
      <c r="PO115" s="15"/>
      <c r="PP115" s="15"/>
      <c r="PQ115" s="15"/>
      <c r="PR115" s="15"/>
      <c r="PS115" s="15"/>
      <c r="PT115" s="15"/>
      <c r="PU115" s="15"/>
      <c r="PV115" s="15"/>
      <c r="PW115" s="15"/>
      <c r="PX115" s="15"/>
      <c r="PY115" s="15"/>
      <c r="PZ115" s="15"/>
      <c r="QA115" s="15"/>
      <c r="QB115" s="15"/>
      <c r="QC115" s="15"/>
      <c r="QD115" s="15"/>
      <c r="QE115" s="15"/>
      <c r="QF115" s="15"/>
      <c r="QG115" s="15"/>
      <c r="QH115" s="15"/>
      <c r="QI115" s="15"/>
      <c r="QJ115" s="15"/>
      <c r="QK115" s="15"/>
      <c r="QL115" s="15"/>
      <c r="QM115" s="15"/>
      <c r="QN115" s="15"/>
      <c r="QO115" s="15"/>
      <c r="QP115" s="15"/>
      <c r="QQ115" s="15"/>
      <c r="QR115" s="15"/>
      <c r="QS115" s="15"/>
      <c r="QT115" s="15"/>
      <c r="QU115" s="15"/>
      <c r="QV115" s="15"/>
      <c r="QW115" s="15"/>
      <c r="QX115" s="15"/>
      <c r="QY115" s="15"/>
      <c r="QZ115" s="15"/>
      <c r="RA115" s="15"/>
      <c r="RB115" s="15"/>
      <c r="RC115" s="15"/>
      <c r="RD115" s="15"/>
      <c r="RE115" s="15"/>
      <c r="RF115" s="15"/>
      <c r="RG115" s="15"/>
      <c r="RH115" s="15"/>
      <c r="RI115" s="15"/>
      <c r="RJ115" s="15"/>
      <c r="RK115" s="15"/>
      <c r="RL115" s="15"/>
      <c r="RM115" s="15"/>
      <c r="RN115" s="15"/>
      <c r="RO115" s="15"/>
      <c r="RP115" s="15"/>
      <c r="RQ115" s="15"/>
      <c r="RR115" s="15"/>
      <c r="RS115" s="15"/>
      <c r="RT115" s="15"/>
      <c r="RU115" s="15"/>
      <c r="RV115" s="15"/>
      <c r="RW115" s="15"/>
      <c r="RX115" s="15"/>
      <c r="RY115" s="15"/>
      <c r="RZ115" s="15"/>
      <c r="SA115" s="15"/>
      <c r="SB115" s="15"/>
      <c r="SC115" s="15"/>
      <c r="SD115" s="15"/>
      <c r="SE115" s="15"/>
      <c r="SF115" s="15"/>
      <c r="SG115" s="15"/>
      <c r="SH115" s="15"/>
      <c r="SI115" s="15"/>
      <c r="SJ115" s="15"/>
      <c r="SK115" s="15"/>
      <c r="SL115" s="15"/>
      <c r="SM115" s="15"/>
      <c r="SN115" s="15"/>
      <c r="SO115" s="15"/>
      <c r="SP115" s="15"/>
      <c r="SQ115" s="15"/>
      <c r="SR115" s="15"/>
      <c r="SS115" s="15"/>
      <c r="ST115" s="15"/>
      <c r="SU115" s="15"/>
      <c r="SV115" s="15"/>
      <c r="SW115" s="15"/>
      <c r="SX115" s="15"/>
      <c r="SY115" s="15"/>
      <c r="SZ115" s="15"/>
      <c r="TA115" s="15"/>
      <c r="TB115" s="15"/>
      <c r="TC115" s="15"/>
      <c r="TD115" s="15"/>
      <c r="TE115" s="15"/>
      <c r="TF115" s="15"/>
      <c r="TG115" s="15"/>
      <c r="TH115" s="15"/>
      <c r="TI115" s="15"/>
      <c r="TJ115" s="15"/>
      <c r="TK115" s="15"/>
      <c r="TL115" s="15"/>
      <c r="TM115" s="15"/>
      <c r="TN115" s="15"/>
      <c r="TO115" s="15"/>
      <c r="TP115" s="15"/>
      <c r="TQ115" s="15"/>
      <c r="TR115" s="15"/>
      <c r="TS115" s="15"/>
      <c r="TT115" s="15"/>
      <c r="TU115" s="15"/>
      <c r="TV115" s="15"/>
      <c r="TW115" s="15"/>
      <c r="TX115" s="15"/>
      <c r="TY115" s="15"/>
      <c r="TZ115" s="15"/>
      <c r="UA115" s="15"/>
      <c r="UB115" s="15"/>
      <c r="UC115" s="15"/>
      <c r="UD115" s="15"/>
      <c r="UE115" s="15"/>
      <c r="UF115" s="15"/>
      <c r="UG115" s="15"/>
      <c r="UH115" s="15"/>
      <c r="UI115" s="15"/>
      <c r="UJ115" s="15"/>
      <c r="UK115" s="15"/>
      <c r="UL115" s="15"/>
      <c r="UM115" s="15"/>
      <c r="UN115" s="15"/>
      <c r="UO115" s="15"/>
      <c r="UP115" s="15"/>
      <c r="UQ115" s="15"/>
      <c r="UR115" s="15"/>
      <c r="US115" s="15"/>
      <c r="UT115" s="15"/>
      <c r="UU115" s="15"/>
      <c r="UV115" s="15"/>
      <c r="UW115" s="15"/>
      <c r="UX115" s="15"/>
      <c r="UY115" s="15"/>
      <c r="UZ115" s="15"/>
      <c r="VA115" s="15"/>
      <c r="VB115" s="15"/>
      <c r="VC115" s="15"/>
      <c r="VD115" s="15"/>
      <c r="VE115" s="15"/>
      <c r="VF115" s="15"/>
      <c r="VG115" s="15"/>
      <c r="VH115" s="15"/>
      <c r="VI115" s="15"/>
      <c r="VJ115" s="15"/>
      <c r="VK115" s="15"/>
      <c r="VL115" s="15"/>
      <c r="VM115" s="15"/>
      <c r="VN115" s="15"/>
      <c r="VO115" s="15"/>
      <c r="VP115" s="15"/>
      <c r="VQ115" s="15"/>
      <c r="VR115" s="15"/>
      <c r="VS115" s="15"/>
      <c r="VT115" s="15"/>
      <c r="VU115" s="15"/>
      <c r="VV115" s="15"/>
      <c r="VW115" s="15"/>
      <c r="VX115" s="15"/>
      <c r="VY115" s="15"/>
      <c r="VZ115" s="15"/>
      <c r="WA115" s="15"/>
      <c r="WB115" s="15"/>
      <c r="WC115" s="15"/>
      <c r="WD115" s="15"/>
      <c r="WE115" s="15"/>
      <c r="WF115" s="15"/>
      <c r="WG115" s="15"/>
      <c r="WH115" s="15"/>
      <c r="WI115" s="15"/>
      <c r="WJ115" s="15"/>
      <c r="WK115" s="15"/>
      <c r="WL115" s="15"/>
      <c r="WM115" s="15"/>
      <c r="WN115" s="15"/>
      <c r="WO115" s="15"/>
      <c r="WP115" s="15"/>
      <c r="WQ115" s="15"/>
      <c r="WR115" s="15"/>
      <c r="WS115" s="15"/>
      <c r="WT115" s="15"/>
      <c r="WU115" s="15"/>
      <c r="WV115" s="15"/>
      <c r="WW115" s="15"/>
      <c r="WX115" s="15"/>
      <c r="WY115" s="15"/>
      <c r="WZ115" s="15"/>
      <c r="XA115" s="15"/>
      <c r="XB115" s="15"/>
      <c r="XC115" s="15"/>
      <c r="XD115" s="15"/>
      <c r="XE115" s="15"/>
      <c r="XF115" s="15"/>
      <c r="XG115" s="15"/>
      <c r="XH115" s="15"/>
      <c r="XI115" s="15"/>
      <c r="XJ115" s="15"/>
      <c r="XK115" s="15"/>
      <c r="XL115" s="15"/>
      <c r="XM115" s="15"/>
      <c r="XN115" s="15"/>
      <c r="XO115" s="15"/>
      <c r="XP115" s="15"/>
      <c r="XQ115" s="15"/>
      <c r="XR115" s="15"/>
      <c r="XS115" s="15"/>
      <c r="XT115" s="15"/>
      <c r="XU115" s="15"/>
      <c r="XV115" s="15"/>
      <c r="XW115" s="15"/>
      <c r="XX115" s="15"/>
      <c r="XY115" s="15"/>
      <c r="XZ115" s="15"/>
      <c r="YA115" s="15"/>
      <c r="YB115" s="15"/>
      <c r="YC115" s="15"/>
      <c r="YD115" s="15"/>
      <c r="YE115" s="15"/>
      <c r="YF115" s="15"/>
      <c r="YG115" s="15"/>
      <c r="YH115" s="15"/>
      <c r="YI115" s="15"/>
      <c r="YJ115" s="15"/>
      <c r="YK115" s="15"/>
      <c r="YL115" s="15"/>
      <c r="YM115" s="15"/>
      <c r="YN115" s="15"/>
      <c r="YO115" s="15"/>
      <c r="YP115" s="15"/>
      <c r="YQ115" s="15"/>
      <c r="YR115" s="15"/>
      <c r="YS115" s="15"/>
      <c r="YT115" s="15"/>
      <c r="YU115" s="15"/>
      <c r="YV115" s="15"/>
      <c r="YW115" s="15"/>
      <c r="YX115" s="15"/>
      <c r="YY115" s="15"/>
      <c r="YZ115" s="15"/>
      <c r="ZA115" s="15"/>
      <c r="ZB115" s="15"/>
      <c r="ZC115" s="15"/>
      <c r="ZD115" s="15"/>
      <c r="ZE115" s="15"/>
      <c r="ZF115" s="15"/>
      <c r="ZG115" s="15"/>
      <c r="ZH115" s="15"/>
      <c r="ZI115" s="15"/>
      <c r="ZJ115" s="15"/>
      <c r="ZK115" s="15"/>
      <c r="ZL115" s="15"/>
      <c r="ZM115" s="15"/>
      <c r="ZN115" s="15"/>
      <c r="ZO115" s="15"/>
      <c r="ZP115" s="15"/>
      <c r="ZQ115" s="15"/>
      <c r="ZR115" s="15"/>
      <c r="ZS115" s="15"/>
      <c r="ZT115" s="15"/>
      <c r="ZU115" s="15"/>
      <c r="ZV115" s="15"/>
      <c r="ZW115" s="15"/>
      <c r="ZX115" s="15"/>
      <c r="ZY115" s="15"/>
      <c r="ZZ115" s="15"/>
      <c r="AAA115" s="15"/>
      <c r="AAB115" s="15"/>
      <c r="AAC115" s="15"/>
      <c r="AAD115" s="15"/>
      <c r="AAE115" s="15"/>
      <c r="AAF115" s="15"/>
      <c r="AAG115" s="15"/>
      <c r="AAH115" s="15"/>
      <c r="AAI115" s="15"/>
      <c r="AAJ115" s="15"/>
      <c r="AAK115" s="15"/>
      <c r="AAL115" s="15"/>
      <c r="AAM115" s="15"/>
      <c r="AAN115" s="15"/>
      <c r="AAO115" s="15"/>
      <c r="AAP115" s="15"/>
      <c r="AAQ115" s="15"/>
      <c r="AAR115" s="15"/>
      <c r="AAS115" s="15"/>
      <c r="AAT115" s="15"/>
      <c r="AAU115" s="15"/>
      <c r="AAV115" s="15"/>
      <c r="AAW115" s="15"/>
      <c r="AAX115" s="15"/>
      <c r="AAY115" s="15"/>
      <c r="AAZ115" s="15"/>
      <c r="ABA115" s="15"/>
      <c r="ABB115" s="15"/>
      <c r="ABC115" s="15"/>
      <c r="ABD115" s="15"/>
      <c r="ABE115" s="15"/>
      <c r="ABF115" s="15"/>
      <c r="ABG115" s="15"/>
      <c r="ABH115" s="15"/>
      <c r="ABI115" s="15"/>
      <c r="ABJ115" s="15"/>
      <c r="ABK115" s="15"/>
      <c r="ABL115" s="15"/>
      <c r="ABM115" s="15"/>
      <c r="ABN115" s="15"/>
      <c r="ABO115" s="15"/>
      <c r="ABP115" s="15"/>
      <c r="ABQ115" s="15"/>
      <c r="ABR115" s="15"/>
      <c r="ABS115" s="15"/>
      <c r="ABT115" s="15"/>
      <c r="ABU115" s="15"/>
      <c r="ABV115" s="15"/>
      <c r="ABW115" s="15"/>
      <c r="ABX115" s="15"/>
      <c r="ABY115" s="15"/>
      <c r="ABZ115" s="15"/>
      <c r="ACA115" s="15"/>
      <c r="ACB115" s="15"/>
      <c r="ACC115" s="15"/>
      <c r="ACD115" s="15"/>
      <c r="ACE115" s="15"/>
      <c r="ACF115" s="15"/>
      <c r="ACG115" s="15"/>
      <c r="ACH115" s="15"/>
      <c r="ACI115" s="15"/>
      <c r="ACJ115" s="15"/>
      <c r="ACK115" s="15"/>
      <c r="ACL115" s="15"/>
      <c r="ACM115" s="15"/>
      <c r="ACN115" s="15"/>
      <c r="ACO115" s="15"/>
      <c r="ACP115" s="15"/>
      <c r="ACQ115" s="15"/>
      <c r="ACR115" s="15"/>
      <c r="ACS115" s="15"/>
      <c r="ACT115" s="15"/>
      <c r="ACU115" s="15"/>
      <c r="ACV115" s="15"/>
      <c r="ACW115" s="15"/>
      <c r="ACX115" s="15"/>
      <c r="ACY115" s="15"/>
      <c r="ACZ115" s="15"/>
      <c r="ADA115" s="15"/>
      <c r="ADB115" s="15"/>
      <c r="ADC115" s="15"/>
      <c r="ADD115" s="15"/>
      <c r="ADE115" s="15"/>
      <c r="ADF115" s="15"/>
      <c r="ADG115" s="15"/>
      <c r="ADH115" s="15"/>
      <c r="ADI115" s="15"/>
      <c r="ADJ115" s="15"/>
      <c r="ADK115" s="15"/>
      <c r="ADL115" s="15"/>
      <c r="ADM115" s="15"/>
      <c r="ADN115" s="15"/>
      <c r="ADO115" s="15"/>
      <c r="ADP115" s="15"/>
      <c r="ADQ115" s="15"/>
      <c r="ADR115" s="15"/>
      <c r="ADS115" s="15"/>
      <c r="ADT115" s="15"/>
      <c r="ADU115" s="15"/>
      <c r="ADV115" s="15"/>
      <c r="ADW115" s="15"/>
      <c r="ADX115" s="15"/>
      <c r="ADY115" s="15"/>
      <c r="ADZ115" s="15"/>
      <c r="AEA115" s="15"/>
      <c r="AEB115" s="15"/>
      <c r="AEC115" s="15"/>
      <c r="AED115" s="15"/>
      <c r="AEE115" s="15"/>
      <c r="AEF115" s="15"/>
      <c r="AEG115" s="15"/>
      <c r="AEH115" s="15"/>
      <c r="AEI115" s="15"/>
      <c r="AEJ115" s="15"/>
      <c r="AEK115" s="15"/>
      <c r="AEL115" s="15"/>
      <c r="AEM115" s="15"/>
      <c r="AEN115" s="15"/>
      <c r="AEO115" s="15"/>
      <c r="AEP115" s="15"/>
      <c r="AEQ115" s="15"/>
      <c r="AER115" s="15"/>
      <c r="AES115" s="15"/>
      <c r="AET115" s="15"/>
      <c r="AEU115" s="15"/>
      <c r="AEV115" s="15"/>
      <c r="AEW115" s="15"/>
      <c r="AEX115" s="15"/>
      <c r="AEY115" s="15"/>
      <c r="AEZ115" s="15"/>
      <c r="AFA115" s="15"/>
      <c r="AFB115" s="15"/>
      <c r="AFC115" s="15"/>
      <c r="AFD115" s="15"/>
      <c r="AFE115" s="15"/>
      <c r="AFF115" s="15"/>
      <c r="AFG115" s="15"/>
      <c r="AFH115" s="15"/>
      <c r="AFI115" s="15"/>
      <c r="AFJ115" s="15"/>
      <c r="AFK115" s="15"/>
      <c r="AFL115" s="15"/>
      <c r="AFM115" s="15"/>
      <c r="AFN115" s="15"/>
      <c r="AFO115" s="15"/>
      <c r="AFP115" s="15"/>
      <c r="AFQ115" s="15"/>
      <c r="AFR115" s="15"/>
      <c r="AFS115" s="15"/>
      <c r="AFT115" s="15"/>
      <c r="AFU115" s="15"/>
      <c r="AFV115" s="15"/>
      <c r="AFW115" s="15"/>
      <c r="AFX115" s="15"/>
      <c r="AFY115" s="15"/>
      <c r="AFZ115" s="15"/>
      <c r="AGA115" s="15"/>
      <c r="AGB115" s="15"/>
      <c r="AGC115" s="15"/>
      <c r="AGD115" s="15"/>
      <c r="AGE115" s="15"/>
      <c r="AGF115" s="15"/>
      <c r="AGG115" s="15"/>
      <c r="AGH115" s="15"/>
      <c r="AGI115" s="15"/>
      <c r="AGJ115" s="15"/>
      <c r="AGK115" s="15"/>
      <c r="AGL115" s="15"/>
      <c r="AGM115" s="15"/>
      <c r="AGN115" s="15"/>
      <c r="AGO115" s="15"/>
      <c r="AGP115" s="15"/>
      <c r="AGQ115" s="15"/>
      <c r="AGR115" s="15"/>
      <c r="AGS115" s="15"/>
      <c r="AGT115" s="15"/>
      <c r="AGU115" s="15"/>
      <c r="AGV115" s="15"/>
      <c r="AGW115" s="15"/>
      <c r="AGX115" s="15"/>
      <c r="AGY115" s="15"/>
      <c r="AGZ115" s="15"/>
      <c r="AHA115" s="15"/>
      <c r="AHB115" s="15"/>
      <c r="AHC115" s="15"/>
      <c r="AHD115" s="15"/>
      <c r="AHE115" s="15"/>
      <c r="AHF115" s="15"/>
      <c r="AHG115" s="15"/>
      <c r="AHH115" s="15"/>
      <c r="AHI115" s="15"/>
      <c r="AHJ115" s="15"/>
      <c r="AHK115" s="15"/>
      <c r="AHL115" s="15"/>
      <c r="AHM115" s="15"/>
      <c r="AHN115" s="15"/>
      <c r="AHO115" s="15"/>
      <c r="AHP115" s="15"/>
      <c r="AHQ115" s="15"/>
      <c r="AHR115" s="15"/>
      <c r="AHS115" s="15"/>
      <c r="AHT115" s="15"/>
      <c r="AHU115" s="15"/>
      <c r="AHV115" s="15"/>
      <c r="AHW115" s="15"/>
      <c r="AHX115" s="15"/>
      <c r="AHY115" s="15"/>
      <c r="AHZ115" s="15"/>
      <c r="AIA115" s="15"/>
      <c r="AIB115" s="15"/>
      <c r="AIC115" s="15"/>
      <c r="AID115" s="15"/>
      <c r="AIE115" s="15"/>
      <c r="AIF115" s="15"/>
      <c r="AIG115" s="15"/>
      <c r="AIH115" s="15"/>
      <c r="AII115" s="15"/>
      <c r="AIJ115" s="15"/>
      <c r="AIK115" s="15"/>
      <c r="AIL115" s="15"/>
      <c r="AIM115" s="15"/>
      <c r="AIN115" s="15"/>
      <c r="AIO115" s="15"/>
      <c r="AIP115" s="15"/>
      <c r="AIQ115" s="15"/>
      <c r="AIR115" s="15"/>
      <c r="AIS115" s="15"/>
      <c r="AIT115" s="15"/>
      <c r="AIU115" s="15"/>
      <c r="AIV115" s="15"/>
      <c r="AIW115" s="15"/>
      <c r="AIX115" s="15"/>
      <c r="AIY115" s="15"/>
      <c r="AIZ115" s="15"/>
      <c r="AJA115" s="15"/>
      <c r="AJB115" s="15"/>
      <c r="AJC115" s="15"/>
      <c r="AJD115" s="15"/>
      <c r="AJE115" s="15"/>
      <c r="AJF115" s="15"/>
      <c r="AJG115" s="15"/>
      <c r="AJH115" s="15"/>
      <c r="AJI115" s="15"/>
      <c r="AJJ115" s="15"/>
      <c r="AJK115" s="15"/>
      <c r="AJL115" s="15"/>
      <c r="AJM115" s="15"/>
      <c r="AJN115" s="15"/>
      <c r="AJO115" s="15"/>
      <c r="AJP115" s="15"/>
      <c r="AJQ115" s="15"/>
      <c r="AJR115" s="15"/>
      <c r="AJS115" s="15"/>
      <c r="AJT115" s="15"/>
      <c r="AJU115" s="15"/>
      <c r="AJV115" s="15"/>
      <c r="AJW115" s="15"/>
      <c r="AJX115" s="15"/>
      <c r="AJY115" s="15"/>
      <c r="AJZ115" s="15"/>
      <c r="AKA115" s="15"/>
      <c r="AKB115" s="15"/>
      <c r="AKC115" s="15"/>
      <c r="AKD115" s="15"/>
      <c r="AKE115" s="15"/>
      <c r="AKF115" s="15"/>
      <c r="AKG115" s="15"/>
      <c r="AKH115" s="15"/>
      <c r="AKI115" s="15"/>
      <c r="AKJ115" s="15"/>
      <c r="AKK115" s="15"/>
      <c r="AKL115" s="15"/>
      <c r="AKM115" s="15"/>
      <c r="AKN115" s="15"/>
      <c r="AKO115" s="15"/>
      <c r="AKP115" s="15"/>
      <c r="AKQ115" s="15"/>
      <c r="AKR115" s="15"/>
      <c r="AKS115" s="15"/>
      <c r="AKT115" s="15"/>
      <c r="AKU115" s="15"/>
      <c r="AKV115" s="15"/>
      <c r="AKW115" s="15"/>
      <c r="AKX115" s="15"/>
      <c r="AKY115" s="15"/>
      <c r="AKZ115" s="15"/>
      <c r="ALA115" s="15"/>
      <c r="ALB115" s="15"/>
      <c r="ALC115" s="15"/>
      <c r="ALD115" s="15"/>
      <c r="ALE115" s="15"/>
      <c r="ALF115" s="15"/>
      <c r="ALG115" s="15"/>
      <c r="ALH115" s="15"/>
      <c r="ALI115" s="15"/>
      <c r="ALJ115" s="15"/>
      <c r="ALK115" s="15"/>
      <c r="ALL115" s="15"/>
      <c r="ALM115" s="15"/>
      <c r="ALN115" s="15"/>
      <c r="ALO115" s="15"/>
      <c r="ALP115" s="15"/>
      <c r="ALQ115" s="15"/>
      <c r="ALR115" s="15"/>
      <c r="ALS115" s="15"/>
      <c r="ALT115" s="15"/>
      <c r="ALU115" s="15"/>
      <c r="ALV115" s="15"/>
      <c r="ALW115" s="15"/>
      <c r="ALX115" s="15"/>
      <c r="ALY115" s="15"/>
      <c r="ALZ115" s="15"/>
      <c r="AMA115" s="15"/>
      <c r="AMB115" s="15"/>
      <c r="AMC115" s="15"/>
      <c r="AMD115" s="15"/>
      <c r="AME115" s="15"/>
      <c r="AMF115" s="15"/>
      <c r="AMG115" s="15"/>
      <c r="AMH115" s="15"/>
    </row>
    <row r="116" spans="1:1022" s="14" customFormat="1" ht="26.25" thickBot="1" x14ac:dyDescent="0.3">
      <c r="A116" s="509"/>
      <c r="B116" s="341"/>
      <c r="C116" s="329"/>
      <c r="D116" s="339"/>
      <c r="E116" s="39" t="s">
        <v>2</v>
      </c>
      <c r="F116" s="43" t="s">
        <v>8</v>
      </c>
      <c r="G116" s="225">
        <v>0</v>
      </c>
      <c r="H116" s="332"/>
      <c r="I116" s="28"/>
      <c r="J116" s="156">
        <v>80104</v>
      </c>
      <c r="K116" s="497"/>
      <c r="L116" s="97"/>
      <c r="M116" s="97"/>
      <c r="N116" s="3"/>
      <c r="O116" s="3"/>
      <c r="P116" s="3"/>
      <c r="Q116" s="90"/>
      <c r="R116" s="2"/>
      <c r="S116" s="2"/>
      <c r="T116" s="2"/>
      <c r="U116" s="2"/>
      <c r="V116" s="2"/>
      <c r="W116" s="2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15"/>
      <c r="JV116" s="15"/>
      <c r="JW116" s="15"/>
      <c r="JX116" s="15"/>
      <c r="JY116" s="15"/>
      <c r="JZ116" s="15"/>
      <c r="KA116" s="15"/>
      <c r="KB116" s="15"/>
      <c r="KC116" s="15"/>
      <c r="KD116" s="15"/>
      <c r="KE116" s="15"/>
      <c r="KF116" s="15"/>
      <c r="KG116" s="15"/>
      <c r="KH116" s="15"/>
      <c r="KI116" s="15"/>
      <c r="KJ116" s="15"/>
      <c r="KK116" s="15"/>
      <c r="KL116" s="15"/>
      <c r="KM116" s="15"/>
      <c r="KN116" s="15"/>
      <c r="KO116" s="15"/>
      <c r="KP116" s="15"/>
      <c r="KQ116" s="15"/>
      <c r="KR116" s="15"/>
      <c r="KS116" s="15"/>
      <c r="KT116" s="15"/>
      <c r="KU116" s="15"/>
      <c r="KV116" s="15"/>
      <c r="KW116" s="15"/>
      <c r="KX116" s="15"/>
      <c r="KY116" s="15"/>
      <c r="KZ116" s="15"/>
      <c r="LA116" s="15"/>
      <c r="LB116" s="15"/>
      <c r="LC116" s="15"/>
      <c r="LD116" s="15"/>
      <c r="LE116" s="15"/>
      <c r="LF116" s="15"/>
      <c r="LG116" s="15"/>
      <c r="LH116" s="15"/>
      <c r="LI116" s="15"/>
      <c r="LJ116" s="15"/>
      <c r="LK116" s="15"/>
      <c r="LL116" s="15"/>
      <c r="LM116" s="15"/>
      <c r="LN116" s="15"/>
      <c r="LO116" s="15"/>
      <c r="LP116" s="15"/>
      <c r="LQ116" s="15"/>
      <c r="LR116" s="15"/>
      <c r="LS116" s="15"/>
      <c r="LT116" s="15"/>
      <c r="LU116" s="15"/>
      <c r="LV116" s="15"/>
      <c r="LW116" s="15"/>
      <c r="LX116" s="15"/>
      <c r="LY116" s="15"/>
      <c r="LZ116" s="15"/>
      <c r="MA116" s="15"/>
      <c r="MB116" s="15"/>
      <c r="MC116" s="15"/>
      <c r="MD116" s="15"/>
      <c r="ME116" s="15"/>
      <c r="MF116" s="15"/>
      <c r="MG116" s="15"/>
      <c r="MH116" s="15"/>
      <c r="MI116" s="15"/>
      <c r="MJ116" s="15"/>
      <c r="MK116" s="15"/>
      <c r="ML116" s="15"/>
      <c r="MM116" s="15"/>
      <c r="MN116" s="15"/>
      <c r="MO116" s="15"/>
      <c r="MP116" s="15"/>
      <c r="MQ116" s="15"/>
      <c r="MR116" s="15"/>
      <c r="MS116" s="15"/>
      <c r="MT116" s="15"/>
      <c r="MU116" s="15"/>
      <c r="MV116" s="15"/>
      <c r="MW116" s="15"/>
      <c r="MX116" s="15"/>
      <c r="MY116" s="15"/>
      <c r="MZ116" s="15"/>
      <c r="NA116" s="15"/>
      <c r="NB116" s="15"/>
      <c r="NC116" s="15"/>
      <c r="ND116" s="15"/>
      <c r="NE116" s="15"/>
      <c r="NF116" s="15"/>
      <c r="NG116" s="15"/>
      <c r="NH116" s="15"/>
      <c r="NI116" s="15"/>
      <c r="NJ116" s="15"/>
      <c r="NK116" s="15"/>
      <c r="NL116" s="15"/>
      <c r="NM116" s="15"/>
      <c r="NN116" s="15"/>
      <c r="NO116" s="15"/>
      <c r="NP116" s="15"/>
      <c r="NQ116" s="15"/>
      <c r="NR116" s="15"/>
      <c r="NS116" s="15"/>
      <c r="NT116" s="15"/>
      <c r="NU116" s="15"/>
      <c r="NV116" s="15"/>
      <c r="NW116" s="15"/>
      <c r="NX116" s="15"/>
      <c r="NY116" s="15"/>
      <c r="NZ116" s="15"/>
      <c r="OA116" s="15"/>
      <c r="OB116" s="15"/>
      <c r="OC116" s="15"/>
      <c r="OD116" s="15"/>
      <c r="OE116" s="15"/>
      <c r="OF116" s="15"/>
      <c r="OG116" s="15"/>
      <c r="OH116" s="15"/>
      <c r="OI116" s="15"/>
      <c r="OJ116" s="15"/>
      <c r="OK116" s="15"/>
      <c r="OL116" s="15"/>
      <c r="OM116" s="15"/>
      <c r="ON116" s="15"/>
      <c r="OO116" s="15"/>
      <c r="OP116" s="15"/>
      <c r="OQ116" s="15"/>
      <c r="OR116" s="15"/>
      <c r="OS116" s="15"/>
      <c r="OT116" s="15"/>
      <c r="OU116" s="15"/>
      <c r="OV116" s="15"/>
      <c r="OW116" s="15"/>
      <c r="OX116" s="15"/>
      <c r="OY116" s="15"/>
      <c r="OZ116" s="15"/>
      <c r="PA116" s="15"/>
      <c r="PB116" s="15"/>
      <c r="PC116" s="15"/>
      <c r="PD116" s="15"/>
      <c r="PE116" s="15"/>
      <c r="PF116" s="15"/>
      <c r="PG116" s="15"/>
      <c r="PH116" s="15"/>
      <c r="PI116" s="15"/>
      <c r="PJ116" s="15"/>
      <c r="PK116" s="15"/>
      <c r="PL116" s="15"/>
      <c r="PM116" s="15"/>
      <c r="PN116" s="15"/>
      <c r="PO116" s="15"/>
      <c r="PP116" s="15"/>
      <c r="PQ116" s="15"/>
      <c r="PR116" s="15"/>
      <c r="PS116" s="15"/>
      <c r="PT116" s="15"/>
      <c r="PU116" s="15"/>
      <c r="PV116" s="15"/>
      <c r="PW116" s="15"/>
      <c r="PX116" s="15"/>
      <c r="PY116" s="15"/>
      <c r="PZ116" s="15"/>
      <c r="QA116" s="15"/>
      <c r="QB116" s="15"/>
      <c r="QC116" s="15"/>
      <c r="QD116" s="15"/>
      <c r="QE116" s="15"/>
      <c r="QF116" s="15"/>
      <c r="QG116" s="15"/>
      <c r="QH116" s="15"/>
      <c r="QI116" s="15"/>
      <c r="QJ116" s="15"/>
      <c r="QK116" s="15"/>
      <c r="QL116" s="15"/>
      <c r="QM116" s="15"/>
      <c r="QN116" s="15"/>
      <c r="QO116" s="15"/>
      <c r="QP116" s="15"/>
      <c r="QQ116" s="15"/>
      <c r="QR116" s="15"/>
      <c r="QS116" s="15"/>
      <c r="QT116" s="15"/>
      <c r="QU116" s="15"/>
      <c r="QV116" s="15"/>
      <c r="QW116" s="15"/>
      <c r="QX116" s="15"/>
      <c r="QY116" s="15"/>
      <c r="QZ116" s="15"/>
      <c r="RA116" s="15"/>
      <c r="RB116" s="15"/>
      <c r="RC116" s="15"/>
      <c r="RD116" s="15"/>
      <c r="RE116" s="15"/>
      <c r="RF116" s="15"/>
      <c r="RG116" s="15"/>
      <c r="RH116" s="15"/>
      <c r="RI116" s="15"/>
      <c r="RJ116" s="15"/>
      <c r="RK116" s="15"/>
      <c r="RL116" s="15"/>
      <c r="RM116" s="15"/>
      <c r="RN116" s="15"/>
      <c r="RO116" s="15"/>
      <c r="RP116" s="15"/>
      <c r="RQ116" s="15"/>
      <c r="RR116" s="15"/>
      <c r="RS116" s="15"/>
      <c r="RT116" s="15"/>
      <c r="RU116" s="15"/>
      <c r="RV116" s="15"/>
      <c r="RW116" s="15"/>
      <c r="RX116" s="15"/>
      <c r="RY116" s="15"/>
      <c r="RZ116" s="15"/>
      <c r="SA116" s="15"/>
      <c r="SB116" s="15"/>
      <c r="SC116" s="15"/>
      <c r="SD116" s="15"/>
      <c r="SE116" s="15"/>
      <c r="SF116" s="15"/>
      <c r="SG116" s="15"/>
      <c r="SH116" s="15"/>
      <c r="SI116" s="15"/>
      <c r="SJ116" s="15"/>
      <c r="SK116" s="15"/>
      <c r="SL116" s="15"/>
      <c r="SM116" s="15"/>
      <c r="SN116" s="15"/>
      <c r="SO116" s="15"/>
      <c r="SP116" s="15"/>
      <c r="SQ116" s="15"/>
      <c r="SR116" s="15"/>
      <c r="SS116" s="15"/>
      <c r="ST116" s="15"/>
      <c r="SU116" s="15"/>
      <c r="SV116" s="15"/>
      <c r="SW116" s="15"/>
      <c r="SX116" s="15"/>
      <c r="SY116" s="15"/>
      <c r="SZ116" s="15"/>
      <c r="TA116" s="15"/>
      <c r="TB116" s="15"/>
      <c r="TC116" s="15"/>
      <c r="TD116" s="15"/>
      <c r="TE116" s="15"/>
      <c r="TF116" s="15"/>
      <c r="TG116" s="15"/>
      <c r="TH116" s="15"/>
      <c r="TI116" s="15"/>
      <c r="TJ116" s="15"/>
      <c r="TK116" s="15"/>
      <c r="TL116" s="15"/>
      <c r="TM116" s="15"/>
      <c r="TN116" s="15"/>
      <c r="TO116" s="15"/>
      <c r="TP116" s="15"/>
      <c r="TQ116" s="15"/>
      <c r="TR116" s="15"/>
      <c r="TS116" s="15"/>
      <c r="TT116" s="15"/>
      <c r="TU116" s="15"/>
      <c r="TV116" s="15"/>
      <c r="TW116" s="15"/>
      <c r="TX116" s="15"/>
      <c r="TY116" s="15"/>
      <c r="TZ116" s="15"/>
      <c r="UA116" s="15"/>
      <c r="UB116" s="15"/>
      <c r="UC116" s="15"/>
      <c r="UD116" s="15"/>
      <c r="UE116" s="15"/>
      <c r="UF116" s="15"/>
      <c r="UG116" s="15"/>
      <c r="UH116" s="15"/>
      <c r="UI116" s="15"/>
      <c r="UJ116" s="15"/>
      <c r="UK116" s="15"/>
      <c r="UL116" s="15"/>
      <c r="UM116" s="15"/>
      <c r="UN116" s="15"/>
      <c r="UO116" s="15"/>
      <c r="UP116" s="15"/>
      <c r="UQ116" s="15"/>
      <c r="UR116" s="15"/>
      <c r="US116" s="15"/>
      <c r="UT116" s="15"/>
      <c r="UU116" s="15"/>
      <c r="UV116" s="15"/>
      <c r="UW116" s="15"/>
      <c r="UX116" s="15"/>
      <c r="UY116" s="15"/>
      <c r="UZ116" s="15"/>
      <c r="VA116" s="15"/>
      <c r="VB116" s="15"/>
      <c r="VC116" s="15"/>
      <c r="VD116" s="15"/>
      <c r="VE116" s="15"/>
      <c r="VF116" s="15"/>
      <c r="VG116" s="15"/>
      <c r="VH116" s="15"/>
      <c r="VI116" s="15"/>
      <c r="VJ116" s="15"/>
      <c r="VK116" s="15"/>
      <c r="VL116" s="15"/>
      <c r="VM116" s="15"/>
      <c r="VN116" s="15"/>
      <c r="VO116" s="15"/>
      <c r="VP116" s="15"/>
      <c r="VQ116" s="15"/>
      <c r="VR116" s="15"/>
      <c r="VS116" s="15"/>
      <c r="VT116" s="15"/>
      <c r="VU116" s="15"/>
      <c r="VV116" s="15"/>
      <c r="VW116" s="15"/>
      <c r="VX116" s="15"/>
      <c r="VY116" s="15"/>
      <c r="VZ116" s="15"/>
      <c r="WA116" s="15"/>
      <c r="WB116" s="15"/>
      <c r="WC116" s="15"/>
      <c r="WD116" s="15"/>
      <c r="WE116" s="15"/>
      <c r="WF116" s="15"/>
      <c r="WG116" s="15"/>
      <c r="WH116" s="15"/>
      <c r="WI116" s="15"/>
      <c r="WJ116" s="15"/>
      <c r="WK116" s="15"/>
      <c r="WL116" s="15"/>
      <c r="WM116" s="15"/>
      <c r="WN116" s="15"/>
      <c r="WO116" s="15"/>
      <c r="WP116" s="15"/>
      <c r="WQ116" s="15"/>
      <c r="WR116" s="15"/>
      <c r="WS116" s="15"/>
      <c r="WT116" s="15"/>
      <c r="WU116" s="15"/>
      <c r="WV116" s="15"/>
      <c r="WW116" s="15"/>
      <c r="WX116" s="15"/>
      <c r="WY116" s="15"/>
      <c r="WZ116" s="15"/>
      <c r="XA116" s="15"/>
      <c r="XB116" s="15"/>
      <c r="XC116" s="15"/>
      <c r="XD116" s="15"/>
      <c r="XE116" s="15"/>
      <c r="XF116" s="15"/>
      <c r="XG116" s="15"/>
      <c r="XH116" s="15"/>
      <c r="XI116" s="15"/>
      <c r="XJ116" s="15"/>
      <c r="XK116" s="15"/>
      <c r="XL116" s="15"/>
      <c r="XM116" s="15"/>
      <c r="XN116" s="15"/>
      <c r="XO116" s="15"/>
      <c r="XP116" s="15"/>
      <c r="XQ116" s="15"/>
      <c r="XR116" s="15"/>
      <c r="XS116" s="15"/>
      <c r="XT116" s="15"/>
      <c r="XU116" s="15"/>
      <c r="XV116" s="15"/>
      <c r="XW116" s="15"/>
      <c r="XX116" s="15"/>
      <c r="XY116" s="15"/>
      <c r="XZ116" s="15"/>
      <c r="YA116" s="15"/>
      <c r="YB116" s="15"/>
      <c r="YC116" s="15"/>
      <c r="YD116" s="15"/>
      <c r="YE116" s="15"/>
      <c r="YF116" s="15"/>
      <c r="YG116" s="15"/>
      <c r="YH116" s="15"/>
      <c r="YI116" s="15"/>
      <c r="YJ116" s="15"/>
      <c r="YK116" s="15"/>
      <c r="YL116" s="15"/>
      <c r="YM116" s="15"/>
      <c r="YN116" s="15"/>
      <c r="YO116" s="15"/>
      <c r="YP116" s="15"/>
      <c r="YQ116" s="15"/>
      <c r="YR116" s="15"/>
      <c r="YS116" s="15"/>
      <c r="YT116" s="15"/>
      <c r="YU116" s="15"/>
      <c r="YV116" s="15"/>
      <c r="YW116" s="15"/>
      <c r="YX116" s="15"/>
      <c r="YY116" s="15"/>
      <c r="YZ116" s="15"/>
      <c r="ZA116" s="15"/>
      <c r="ZB116" s="15"/>
      <c r="ZC116" s="15"/>
      <c r="ZD116" s="15"/>
      <c r="ZE116" s="15"/>
      <c r="ZF116" s="15"/>
      <c r="ZG116" s="15"/>
      <c r="ZH116" s="15"/>
      <c r="ZI116" s="15"/>
      <c r="ZJ116" s="15"/>
      <c r="ZK116" s="15"/>
      <c r="ZL116" s="15"/>
      <c r="ZM116" s="15"/>
      <c r="ZN116" s="15"/>
      <c r="ZO116" s="15"/>
      <c r="ZP116" s="15"/>
      <c r="ZQ116" s="15"/>
      <c r="ZR116" s="15"/>
      <c r="ZS116" s="15"/>
      <c r="ZT116" s="15"/>
      <c r="ZU116" s="15"/>
      <c r="ZV116" s="15"/>
      <c r="ZW116" s="15"/>
      <c r="ZX116" s="15"/>
      <c r="ZY116" s="15"/>
      <c r="ZZ116" s="15"/>
      <c r="AAA116" s="15"/>
      <c r="AAB116" s="15"/>
      <c r="AAC116" s="15"/>
      <c r="AAD116" s="15"/>
      <c r="AAE116" s="15"/>
      <c r="AAF116" s="15"/>
      <c r="AAG116" s="15"/>
      <c r="AAH116" s="15"/>
      <c r="AAI116" s="15"/>
      <c r="AAJ116" s="15"/>
      <c r="AAK116" s="15"/>
      <c r="AAL116" s="15"/>
      <c r="AAM116" s="15"/>
      <c r="AAN116" s="15"/>
      <c r="AAO116" s="15"/>
      <c r="AAP116" s="15"/>
      <c r="AAQ116" s="15"/>
      <c r="AAR116" s="15"/>
      <c r="AAS116" s="15"/>
      <c r="AAT116" s="15"/>
      <c r="AAU116" s="15"/>
      <c r="AAV116" s="15"/>
      <c r="AAW116" s="15"/>
      <c r="AAX116" s="15"/>
      <c r="AAY116" s="15"/>
      <c r="AAZ116" s="15"/>
      <c r="ABA116" s="15"/>
      <c r="ABB116" s="15"/>
      <c r="ABC116" s="15"/>
      <c r="ABD116" s="15"/>
      <c r="ABE116" s="15"/>
      <c r="ABF116" s="15"/>
      <c r="ABG116" s="15"/>
      <c r="ABH116" s="15"/>
      <c r="ABI116" s="15"/>
      <c r="ABJ116" s="15"/>
      <c r="ABK116" s="15"/>
      <c r="ABL116" s="15"/>
      <c r="ABM116" s="15"/>
      <c r="ABN116" s="15"/>
      <c r="ABO116" s="15"/>
      <c r="ABP116" s="15"/>
      <c r="ABQ116" s="15"/>
      <c r="ABR116" s="15"/>
      <c r="ABS116" s="15"/>
      <c r="ABT116" s="15"/>
      <c r="ABU116" s="15"/>
      <c r="ABV116" s="15"/>
      <c r="ABW116" s="15"/>
      <c r="ABX116" s="15"/>
      <c r="ABY116" s="15"/>
      <c r="ABZ116" s="15"/>
      <c r="ACA116" s="15"/>
      <c r="ACB116" s="15"/>
      <c r="ACC116" s="15"/>
      <c r="ACD116" s="15"/>
      <c r="ACE116" s="15"/>
      <c r="ACF116" s="15"/>
      <c r="ACG116" s="15"/>
      <c r="ACH116" s="15"/>
      <c r="ACI116" s="15"/>
      <c r="ACJ116" s="15"/>
      <c r="ACK116" s="15"/>
      <c r="ACL116" s="15"/>
      <c r="ACM116" s="15"/>
      <c r="ACN116" s="15"/>
      <c r="ACO116" s="15"/>
      <c r="ACP116" s="15"/>
      <c r="ACQ116" s="15"/>
      <c r="ACR116" s="15"/>
      <c r="ACS116" s="15"/>
      <c r="ACT116" s="15"/>
      <c r="ACU116" s="15"/>
      <c r="ACV116" s="15"/>
      <c r="ACW116" s="15"/>
      <c r="ACX116" s="15"/>
      <c r="ACY116" s="15"/>
      <c r="ACZ116" s="15"/>
      <c r="ADA116" s="15"/>
      <c r="ADB116" s="15"/>
      <c r="ADC116" s="15"/>
      <c r="ADD116" s="15"/>
      <c r="ADE116" s="15"/>
      <c r="ADF116" s="15"/>
      <c r="ADG116" s="15"/>
      <c r="ADH116" s="15"/>
      <c r="ADI116" s="15"/>
      <c r="ADJ116" s="15"/>
      <c r="ADK116" s="15"/>
      <c r="ADL116" s="15"/>
      <c r="ADM116" s="15"/>
      <c r="ADN116" s="15"/>
      <c r="ADO116" s="15"/>
      <c r="ADP116" s="15"/>
      <c r="ADQ116" s="15"/>
      <c r="ADR116" s="15"/>
      <c r="ADS116" s="15"/>
      <c r="ADT116" s="15"/>
      <c r="ADU116" s="15"/>
      <c r="ADV116" s="15"/>
      <c r="ADW116" s="15"/>
      <c r="ADX116" s="15"/>
      <c r="ADY116" s="15"/>
      <c r="ADZ116" s="15"/>
      <c r="AEA116" s="15"/>
      <c r="AEB116" s="15"/>
      <c r="AEC116" s="15"/>
      <c r="AED116" s="15"/>
      <c r="AEE116" s="15"/>
      <c r="AEF116" s="15"/>
      <c r="AEG116" s="15"/>
      <c r="AEH116" s="15"/>
      <c r="AEI116" s="15"/>
      <c r="AEJ116" s="15"/>
      <c r="AEK116" s="15"/>
      <c r="AEL116" s="15"/>
      <c r="AEM116" s="15"/>
      <c r="AEN116" s="15"/>
      <c r="AEO116" s="15"/>
      <c r="AEP116" s="15"/>
      <c r="AEQ116" s="15"/>
      <c r="AER116" s="15"/>
      <c r="AES116" s="15"/>
      <c r="AET116" s="15"/>
      <c r="AEU116" s="15"/>
      <c r="AEV116" s="15"/>
      <c r="AEW116" s="15"/>
      <c r="AEX116" s="15"/>
      <c r="AEY116" s="15"/>
      <c r="AEZ116" s="15"/>
      <c r="AFA116" s="15"/>
      <c r="AFB116" s="15"/>
      <c r="AFC116" s="15"/>
      <c r="AFD116" s="15"/>
      <c r="AFE116" s="15"/>
      <c r="AFF116" s="15"/>
      <c r="AFG116" s="15"/>
      <c r="AFH116" s="15"/>
      <c r="AFI116" s="15"/>
      <c r="AFJ116" s="15"/>
      <c r="AFK116" s="15"/>
      <c r="AFL116" s="15"/>
      <c r="AFM116" s="15"/>
      <c r="AFN116" s="15"/>
      <c r="AFO116" s="15"/>
      <c r="AFP116" s="15"/>
      <c r="AFQ116" s="15"/>
      <c r="AFR116" s="15"/>
      <c r="AFS116" s="15"/>
      <c r="AFT116" s="15"/>
      <c r="AFU116" s="15"/>
      <c r="AFV116" s="15"/>
      <c r="AFW116" s="15"/>
      <c r="AFX116" s="15"/>
      <c r="AFY116" s="15"/>
      <c r="AFZ116" s="15"/>
      <c r="AGA116" s="15"/>
      <c r="AGB116" s="15"/>
      <c r="AGC116" s="15"/>
      <c r="AGD116" s="15"/>
      <c r="AGE116" s="15"/>
      <c r="AGF116" s="15"/>
      <c r="AGG116" s="15"/>
      <c r="AGH116" s="15"/>
      <c r="AGI116" s="15"/>
      <c r="AGJ116" s="15"/>
      <c r="AGK116" s="15"/>
      <c r="AGL116" s="15"/>
      <c r="AGM116" s="15"/>
      <c r="AGN116" s="15"/>
      <c r="AGO116" s="15"/>
      <c r="AGP116" s="15"/>
      <c r="AGQ116" s="15"/>
      <c r="AGR116" s="15"/>
      <c r="AGS116" s="15"/>
      <c r="AGT116" s="15"/>
      <c r="AGU116" s="15"/>
      <c r="AGV116" s="15"/>
      <c r="AGW116" s="15"/>
      <c r="AGX116" s="15"/>
      <c r="AGY116" s="15"/>
      <c r="AGZ116" s="15"/>
      <c r="AHA116" s="15"/>
      <c r="AHB116" s="15"/>
      <c r="AHC116" s="15"/>
      <c r="AHD116" s="15"/>
      <c r="AHE116" s="15"/>
      <c r="AHF116" s="15"/>
      <c r="AHG116" s="15"/>
      <c r="AHH116" s="15"/>
      <c r="AHI116" s="15"/>
      <c r="AHJ116" s="15"/>
      <c r="AHK116" s="15"/>
      <c r="AHL116" s="15"/>
      <c r="AHM116" s="15"/>
      <c r="AHN116" s="15"/>
      <c r="AHO116" s="15"/>
      <c r="AHP116" s="15"/>
      <c r="AHQ116" s="15"/>
      <c r="AHR116" s="15"/>
      <c r="AHS116" s="15"/>
      <c r="AHT116" s="15"/>
      <c r="AHU116" s="15"/>
      <c r="AHV116" s="15"/>
      <c r="AHW116" s="15"/>
      <c r="AHX116" s="15"/>
      <c r="AHY116" s="15"/>
      <c r="AHZ116" s="15"/>
      <c r="AIA116" s="15"/>
      <c r="AIB116" s="15"/>
      <c r="AIC116" s="15"/>
      <c r="AID116" s="15"/>
      <c r="AIE116" s="15"/>
      <c r="AIF116" s="15"/>
      <c r="AIG116" s="15"/>
      <c r="AIH116" s="15"/>
      <c r="AII116" s="15"/>
      <c r="AIJ116" s="15"/>
      <c r="AIK116" s="15"/>
      <c r="AIL116" s="15"/>
      <c r="AIM116" s="15"/>
      <c r="AIN116" s="15"/>
      <c r="AIO116" s="15"/>
      <c r="AIP116" s="15"/>
      <c r="AIQ116" s="15"/>
      <c r="AIR116" s="15"/>
      <c r="AIS116" s="15"/>
      <c r="AIT116" s="15"/>
      <c r="AIU116" s="15"/>
      <c r="AIV116" s="15"/>
      <c r="AIW116" s="15"/>
      <c r="AIX116" s="15"/>
      <c r="AIY116" s="15"/>
      <c r="AIZ116" s="15"/>
      <c r="AJA116" s="15"/>
      <c r="AJB116" s="15"/>
      <c r="AJC116" s="15"/>
      <c r="AJD116" s="15"/>
      <c r="AJE116" s="15"/>
      <c r="AJF116" s="15"/>
      <c r="AJG116" s="15"/>
      <c r="AJH116" s="15"/>
      <c r="AJI116" s="15"/>
      <c r="AJJ116" s="15"/>
      <c r="AJK116" s="15"/>
      <c r="AJL116" s="15"/>
      <c r="AJM116" s="15"/>
      <c r="AJN116" s="15"/>
      <c r="AJO116" s="15"/>
      <c r="AJP116" s="15"/>
      <c r="AJQ116" s="15"/>
      <c r="AJR116" s="15"/>
      <c r="AJS116" s="15"/>
      <c r="AJT116" s="15"/>
      <c r="AJU116" s="15"/>
      <c r="AJV116" s="15"/>
      <c r="AJW116" s="15"/>
      <c r="AJX116" s="15"/>
      <c r="AJY116" s="15"/>
      <c r="AJZ116" s="15"/>
      <c r="AKA116" s="15"/>
      <c r="AKB116" s="15"/>
      <c r="AKC116" s="15"/>
      <c r="AKD116" s="15"/>
      <c r="AKE116" s="15"/>
      <c r="AKF116" s="15"/>
      <c r="AKG116" s="15"/>
      <c r="AKH116" s="15"/>
      <c r="AKI116" s="15"/>
      <c r="AKJ116" s="15"/>
      <c r="AKK116" s="15"/>
      <c r="AKL116" s="15"/>
      <c r="AKM116" s="15"/>
      <c r="AKN116" s="15"/>
      <c r="AKO116" s="15"/>
      <c r="AKP116" s="15"/>
      <c r="AKQ116" s="15"/>
      <c r="AKR116" s="15"/>
      <c r="AKS116" s="15"/>
      <c r="AKT116" s="15"/>
      <c r="AKU116" s="15"/>
      <c r="AKV116" s="15"/>
      <c r="AKW116" s="15"/>
      <c r="AKX116" s="15"/>
      <c r="AKY116" s="15"/>
      <c r="AKZ116" s="15"/>
      <c r="ALA116" s="15"/>
      <c r="ALB116" s="15"/>
      <c r="ALC116" s="15"/>
      <c r="ALD116" s="15"/>
      <c r="ALE116" s="15"/>
      <c r="ALF116" s="15"/>
      <c r="ALG116" s="15"/>
      <c r="ALH116" s="15"/>
      <c r="ALI116" s="15"/>
      <c r="ALJ116" s="15"/>
      <c r="ALK116" s="15"/>
      <c r="ALL116" s="15"/>
      <c r="ALM116" s="15"/>
      <c r="ALN116" s="15"/>
      <c r="ALO116" s="15"/>
      <c r="ALP116" s="15"/>
      <c r="ALQ116" s="15"/>
      <c r="ALR116" s="15"/>
      <c r="ALS116" s="15"/>
      <c r="ALT116" s="15"/>
      <c r="ALU116" s="15"/>
      <c r="ALV116" s="15"/>
      <c r="ALW116" s="15"/>
      <c r="ALX116" s="15"/>
      <c r="ALY116" s="15"/>
      <c r="ALZ116" s="15"/>
      <c r="AMA116" s="15"/>
      <c r="AMB116" s="15"/>
      <c r="AMC116" s="15"/>
      <c r="AMD116" s="15"/>
      <c r="AME116" s="15"/>
      <c r="AMF116" s="15"/>
      <c r="AMG116" s="15"/>
      <c r="AMH116" s="15"/>
    </row>
    <row r="117" spans="1:1022" s="14" customFormat="1" ht="15.75" customHeight="1" thickBot="1" x14ac:dyDescent="0.3">
      <c r="A117" s="510">
        <v>36</v>
      </c>
      <c r="B117" s="334" t="s">
        <v>62</v>
      </c>
      <c r="C117" s="397" t="s">
        <v>61</v>
      </c>
      <c r="D117" s="627" t="s">
        <v>60</v>
      </c>
      <c r="E117" s="136" t="s">
        <v>3</v>
      </c>
      <c r="F117" s="101" t="s">
        <v>8</v>
      </c>
      <c r="G117" s="224">
        <v>0</v>
      </c>
      <c r="H117" s="352">
        <f>SUM(G117:G121)</f>
        <v>0</v>
      </c>
      <c r="I117" s="28"/>
      <c r="J117" s="156">
        <v>80104</v>
      </c>
      <c r="K117" s="497"/>
      <c r="L117" s="97"/>
      <c r="M117" s="97"/>
      <c r="N117" s="3"/>
      <c r="O117" s="3"/>
      <c r="P117" s="3"/>
      <c r="Q117" s="90"/>
      <c r="R117" s="2"/>
      <c r="S117" s="2"/>
      <c r="T117" s="2"/>
      <c r="U117" s="2"/>
      <c r="V117" s="2"/>
      <c r="W117" s="2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  <c r="IW117" s="15"/>
      <c r="IX117" s="15"/>
      <c r="IY117" s="15"/>
      <c r="IZ117" s="15"/>
      <c r="JA117" s="15"/>
      <c r="JB117" s="15"/>
      <c r="JC117" s="15"/>
      <c r="JD117" s="15"/>
      <c r="JE117" s="15"/>
      <c r="JF117" s="15"/>
      <c r="JG117" s="15"/>
      <c r="JH117" s="15"/>
      <c r="JI117" s="15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15"/>
      <c r="JV117" s="15"/>
      <c r="JW117" s="15"/>
      <c r="JX117" s="15"/>
      <c r="JY117" s="15"/>
      <c r="JZ117" s="15"/>
      <c r="KA117" s="15"/>
      <c r="KB117" s="15"/>
      <c r="KC117" s="15"/>
      <c r="KD117" s="15"/>
      <c r="KE117" s="15"/>
      <c r="KF117" s="15"/>
      <c r="KG117" s="15"/>
      <c r="KH117" s="15"/>
      <c r="KI117" s="15"/>
      <c r="KJ117" s="15"/>
      <c r="KK117" s="15"/>
      <c r="KL117" s="15"/>
      <c r="KM117" s="15"/>
      <c r="KN117" s="15"/>
      <c r="KO117" s="15"/>
      <c r="KP117" s="15"/>
      <c r="KQ117" s="15"/>
      <c r="KR117" s="15"/>
      <c r="KS117" s="15"/>
      <c r="KT117" s="15"/>
      <c r="KU117" s="15"/>
      <c r="KV117" s="15"/>
      <c r="KW117" s="15"/>
      <c r="KX117" s="15"/>
      <c r="KY117" s="15"/>
      <c r="KZ117" s="15"/>
      <c r="LA117" s="15"/>
      <c r="LB117" s="15"/>
      <c r="LC117" s="15"/>
      <c r="LD117" s="15"/>
      <c r="LE117" s="15"/>
      <c r="LF117" s="15"/>
      <c r="LG117" s="15"/>
      <c r="LH117" s="15"/>
      <c r="LI117" s="15"/>
      <c r="LJ117" s="15"/>
      <c r="LK117" s="15"/>
      <c r="LL117" s="15"/>
      <c r="LM117" s="15"/>
      <c r="LN117" s="15"/>
      <c r="LO117" s="15"/>
      <c r="LP117" s="15"/>
      <c r="LQ117" s="15"/>
      <c r="LR117" s="15"/>
      <c r="LS117" s="15"/>
      <c r="LT117" s="15"/>
      <c r="LU117" s="15"/>
      <c r="LV117" s="15"/>
      <c r="LW117" s="15"/>
      <c r="LX117" s="15"/>
      <c r="LY117" s="15"/>
      <c r="LZ117" s="15"/>
      <c r="MA117" s="15"/>
      <c r="MB117" s="15"/>
      <c r="MC117" s="15"/>
      <c r="MD117" s="15"/>
      <c r="ME117" s="15"/>
      <c r="MF117" s="15"/>
      <c r="MG117" s="15"/>
      <c r="MH117" s="15"/>
      <c r="MI117" s="15"/>
      <c r="MJ117" s="15"/>
      <c r="MK117" s="15"/>
      <c r="ML117" s="15"/>
      <c r="MM117" s="15"/>
      <c r="MN117" s="15"/>
      <c r="MO117" s="15"/>
      <c r="MP117" s="15"/>
      <c r="MQ117" s="15"/>
      <c r="MR117" s="15"/>
      <c r="MS117" s="15"/>
      <c r="MT117" s="15"/>
      <c r="MU117" s="15"/>
      <c r="MV117" s="15"/>
      <c r="MW117" s="15"/>
      <c r="MX117" s="15"/>
      <c r="MY117" s="15"/>
      <c r="MZ117" s="15"/>
      <c r="NA117" s="15"/>
      <c r="NB117" s="15"/>
      <c r="NC117" s="15"/>
      <c r="ND117" s="15"/>
      <c r="NE117" s="15"/>
      <c r="NF117" s="15"/>
      <c r="NG117" s="15"/>
      <c r="NH117" s="15"/>
      <c r="NI117" s="15"/>
      <c r="NJ117" s="15"/>
      <c r="NK117" s="15"/>
      <c r="NL117" s="15"/>
      <c r="NM117" s="15"/>
      <c r="NN117" s="15"/>
      <c r="NO117" s="15"/>
      <c r="NP117" s="15"/>
      <c r="NQ117" s="15"/>
      <c r="NR117" s="15"/>
      <c r="NS117" s="15"/>
      <c r="NT117" s="15"/>
      <c r="NU117" s="15"/>
      <c r="NV117" s="15"/>
      <c r="NW117" s="15"/>
      <c r="NX117" s="15"/>
      <c r="NY117" s="15"/>
      <c r="NZ117" s="15"/>
      <c r="OA117" s="15"/>
      <c r="OB117" s="15"/>
      <c r="OC117" s="15"/>
      <c r="OD117" s="15"/>
      <c r="OE117" s="15"/>
      <c r="OF117" s="15"/>
      <c r="OG117" s="15"/>
      <c r="OH117" s="15"/>
      <c r="OI117" s="15"/>
      <c r="OJ117" s="15"/>
      <c r="OK117" s="15"/>
      <c r="OL117" s="15"/>
      <c r="OM117" s="15"/>
      <c r="ON117" s="15"/>
      <c r="OO117" s="15"/>
      <c r="OP117" s="15"/>
      <c r="OQ117" s="15"/>
      <c r="OR117" s="15"/>
      <c r="OS117" s="15"/>
      <c r="OT117" s="15"/>
      <c r="OU117" s="15"/>
      <c r="OV117" s="15"/>
      <c r="OW117" s="15"/>
      <c r="OX117" s="15"/>
      <c r="OY117" s="15"/>
      <c r="OZ117" s="15"/>
      <c r="PA117" s="15"/>
      <c r="PB117" s="15"/>
      <c r="PC117" s="15"/>
      <c r="PD117" s="15"/>
      <c r="PE117" s="15"/>
      <c r="PF117" s="15"/>
      <c r="PG117" s="15"/>
      <c r="PH117" s="15"/>
      <c r="PI117" s="15"/>
      <c r="PJ117" s="15"/>
      <c r="PK117" s="15"/>
      <c r="PL117" s="15"/>
      <c r="PM117" s="15"/>
      <c r="PN117" s="15"/>
      <c r="PO117" s="15"/>
      <c r="PP117" s="15"/>
      <c r="PQ117" s="15"/>
      <c r="PR117" s="15"/>
      <c r="PS117" s="15"/>
      <c r="PT117" s="15"/>
      <c r="PU117" s="15"/>
      <c r="PV117" s="15"/>
      <c r="PW117" s="15"/>
      <c r="PX117" s="15"/>
      <c r="PY117" s="15"/>
      <c r="PZ117" s="15"/>
      <c r="QA117" s="15"/>
      <c r="QB117" s="15"/>
      <c r="QC117" s="15"/>
      <c r="QD117" s="15"/>
      <c r="QE117" s="15"/>
      <c r="QF117" s="15"/>
      <c r="QG117" s="15"/>
      <c r="QH117" s="15"/>
      <c r="QI117" s="15"/>
      <c r="QJ117" s="15"/>
      <c r="QK117" s="15"/>
      <c r="QL117" s="15"/>
      <c r="QM117" s="15"/>
      <c r="QN117" s="15"/>
      <c r="QO117" s="15"/>
      <c r="QP117" s="15"/>
      <c r="QQ117" s="15"/>
      <c r="QR117" s="15"/>
      <c r="QS117" s="15"/>
      <c r="QT117" s="15"/>
      <c r="QU117" s="15"/>
      <c r="QV117" s="15"/>
      <c r="QW117" s="15"/>
      <c r="QX117" s="15"/>
      <c r="QY117" s="15"/>
      <c r="QZ117" s="15"/>
      <c r="RA117" s="15"/>
      <c r="RB117" s="15"/>
      <c r="RC117" s="15"/>
      <c r="RD117" s="15"/>
      <c r="RE117" s="15"/>
      <c r="RF117" s="15"/>
      <c r="RG117" s="15"/>
      <c r="RH117" s="15"/>
      <c r="RI117" s="15"/>
      <c r="RJ117" s="15"/>
      <c r="RK117" s="15"/>
      <c r="RL117" s="15"/>
      <c r="RM117" s="15"/>
      <c r="RN117" s="15"/>
      <c r="RO117" s="15"/>
      <c r="RP117" s="15"/>
      <c r="RQ117" s="15"/>
      <c r="RR117" s="15"/>
      <c r="RS117" s="15"/>
      <c r="RT117" s="15"/>
      <c r="RU117" s="15"/>
      <c r="RV117" s="15"/>
      <c r="RW117" s="15"/>
      <c r="RX117" s="15"/>
      <c r="RY117" s="15"/>
      <c r="RZ117" s="15"/>
      <c r="SA117" s="15"/>
      <c r="SB117" s="15"/>
      <c r="SC117" s="15"/>
      <c r="SD117" s="15"/>
      <c r="SE117" s="15"/>
      <c r="SF117" s="15"/>
      <c r="SG117" s="15"/>
      <c r="SH117" s="15"/>
      <c r="SI117" s="15"/>
      <c r="SJ117" s="15"/>
      <c r="SK117" s="15"/>
      <c r="SL117" s="15"/>
      <c r="SM117" s="15"/>
      <c r="SN117" s="15"/>
      <c r="SO117" s="15"/>
      <c r="SP117" s="15"/>
      <c r="SQ117" s="15"/>
      <c r="SR117" s="15"/>
      <c r="SS117" s="15"/>
      <c r="ST117" s="15"/>
      <c r="SU117" s="15"/>
      <c r="SV117" s="15"/>
      <c r="SW117" s="15"/>
      <c r="SX117" s="15"/>
      <c r="SY117" s="15"/>
      <c r="SZ117" s="15"/>
      <c r="TA117" s="15"/>
      <c r="TB117" s="15"/>
      <c r="TC117" s="15"/>
      <c r="TD117" s="15"/>
      <c r="TE117" s="15"/>
      <c r="TF117" s="15"/>
      <c r="TG117" s="15"/>
      <c r="TH117" s="15"/>
      <c r="TI117" s="15"/>
      <c r="TJ117" s="15"/>
      <c r="TK117" s="15"/>
      <c r="TL117" s="15"/>
      <c r="TM117" s="15"/>
      <c r="TN117" s="15"/>
      <c r="TO117" s="15"/>
      <c r="TP117" s="15"/>
      <c r="TQ117" s="15"/>
      <c r="TR117" s="15"/>
      <c r="TS117" s="15"/>
      <c r="TT117" s="15"/>
      <c r="TU117" s="15"/>
      <c r="TV117" s="15"/>
      <c r="TW117" s="15"/>
      <c r="TX117" s="15"/>
      <c r="TY117" s="15"/>
      <c r="TZ117" s="15"/>
      <c r="UA117" s="15"/>
      <c r="UB117" s="15"/>
      <c r="UC117" s="15"/>
      <c r="UD117" s="15"/>
      <c r="UE117" s="15"/>
      <c r="UF117" s="15"/>
      <c r="UG117" s="15"/>
      <c r="UH117" s="15"/>
      <c r="UI117" s="15"/>
      <c r="UJ117" s="15"/>
      <c r="UK117" s="15"/>
      <c r="UL117" s="15"/>
      <c r="UM117" s="15"/>
      <c r="UN117" s="15"/>
      <c r="UO117" s="15"/>
      <c r="UP117" s="15"/>
      <c r="UQ117" s="15"/>
      <c r="UR117" s="15"/>
      <c r="US117" s="15"/>
      <c r="UT117" s="15"/>
      <c r="UU117" s="15"/>
      <c r="UV117" s="15"/>
      <c r="UW117" s="15"/>
      <c r="UX117" s="15"/>
      <c r="UY117" s="15"/>
      <c r="UZ117" s="15"/>
      <c r="VA117" s="15"/>
      <c r="VB117" s="15"/>
      <c r="VC117" s="15"/>
      <c r="VD117" s="15"/>
      <c r="VE117" s="15"/>
      <c r="VF117" s="15"/>
      <c r="VG117" s="15"/>
      <c r="VH117" s="15"/>
      <c r="VI117" s="15"/>
      <c r="VJ117" s="15"/>
      <c r="VK117" s="15"/>
      <c r="VL117" s="15"/>
      <c r="VM117" s="15"/>
      <c r="VN117" s="15"/>
      <c r="VO117" s="15"/>
      <c r="VP117" s="15"/>
      <c r="VQ117" s="15"/>
      <c r="VR117" s="15"/>
      <c r="VS117" s="15"/>
      <c r="VT117" s="15"/>
      <c r="VU117" s="15"/>
      <c r="VV117" s="15"/>
      <c r="VW117" s="15"/>
      <c r="VX117" s="15"/>
      <c r="VY117" s="15"/>
      <c r="VZ117" s="15"/>
      <c r="WA117" s="15"/>
      <c r="WB117" s="15"/>
      <c r="WC117" s="15"/>
      <c r="WD117" s="15"/>
      <c r="WE117" s="15"/>
      <c r="WF117" s="15"/>
      <c r="WG117" s="15"/>
      <c r="WH117" s="15"/>
      <c r="WI117" s="15"/>
      <c r="WJ117" s="15"/>
      <c r="WK117" s="15"/>
      <c r="WL117" s="15"/>
      <c r="WM117" s="15"/>
      <c r="WN117" s="15"/>
      <c r="WO117" s="15"/>
      <c r="WP117" s="15"/>
      <c r="WQ117" s="15"/>
      <c r="WR117" s="15"/>
      <c r="WS117" s="15"/>
      <c r="WT117" s="15"/>
      <c r="WU117" s="15"/>
      <c r="WV117" s="15"/>
      <c r="WW117" s="15"/>
      <c r="WX117" s="15"/>
      <c r="WY117" s="15"/>
      <c r="WZ117" s="15"/>
      <c r="XA117" s="15"/>
      <c r="XB117" s="15"/>
      <c r="XC117" s="15"/>
      <c r="XD117" s="15"/>
      <c r="XE117" s="15"/>
      <c r="XF117" s="15"/>
      <c r="XG117" s="15"/>
      <c r="XH117" s="15"/>
      <c r="XI117" s="15"/>
      <c r="XJ117" s="15"/>
      <c r="XK117" s="15"/>
      <c r="XL117" s="15"/>
      <c r="XM117" s="15"/>
      <c r="XN117" s="15"/>
      <c r="XO117" s="15"/>
      <c r="XP117" s="15"/>
      <c r="XQ117" s="15"/>
      <c r="XR117" s="15"/>
      <c r="XS117" s="15"/>
      <c r="XT117" s="15"/>
      <c r="XU117" s="15"/>
      <c r="XV117" s="15"/>
      <c r="XW117" s="15"/>
      <c r="XX117" s="15"/>
      <c r="XY117" s="15"/>
      <c r="XZ117" s="15"/>
      <c r="YA117" s="15"/>
      <c r="YB117" s="15"/>
      <c r="YC117" s="15"/>
      <c r="YD117" s="15"/>
      <c r="YE117" s="15"/>
      <c r="YF117" s="15"/>
      <c r="YG117" s="15"/>
      <c r="YH117" s="15"/>
      <c r="YI117" s="15"/>
      <c r="YJ117" s="15"/>
      <c r="YK117" s="15"/>
      <c r="YL117" s="15"/>
      <c r="YM117" s="15"/>
      <c r="YN117" s="15"/>
      <c r="YO117" s="15"/>
      <c r="YP117" s="15"/>
      <c r="YQ117" s="15"/>
      <c r="YR117" s="15"/>
      <c r="YS117" s="15"/>
      <c r="YT117" s="15"/>
      <c r="YU117" s="15"/>
      <c r="YV117" s="15"/>
      <c r="YW117" s="15"/>
      <c r="YX117" s="15"/>
      <c r="YY117" s="15"/>
      <c r="YZ117" s="15"/>
      <c r="ZA117" s="15"/>
      <c r="ZB117" s="15"/>
      <c r="ZC117" s="15"/>
      <c r="ZD117" s="15"/>
      <c r="ZE117" s="15"/>
      <c r="ZF117" s="15"/>
      <c r="ZG117" s="15"/>
      <c r="ZH117" s="15"/>
      <c r="ZI117" s="15"/>
      <c r="ZJ117" s="15"/>
      <c r="ZK117" s="15"/>
      <c r="ZL117" s="15"/>
      <c r="ZM117" s="15"/>
      <c r="ZN117" s="15"/>
      <c r="ZO117" s="15"/>
      <c r="ZP117" s="15"/>
      <c r="ZQ117" s="15"/>
      <c r="ZR117" s="15"/>
      <c r="ZS117" s="15"/>
      <c r="ZT117" s="15"/>
      <c r="ZU117" s="15"/>
      <c r="ZV117" s="15"/>
      <c r="ZW117" s="15"/>
      <c r="ZX117" s="15"/>
      <c r="ZY117" s="15"/>
      <c r="ZZ117" s="15"/>
      <c r="AAA117" s="15"/>
      <c r="AAB117" s="15"/>
      <c r="AAC117" s="15"/>
      <c r="AAD117" s="15"/>
      <c r="AAE117" s="15"/>
      <c r="AAF117" s="15"/>
      <c r="AAG117" s="15"/>
      <c r="AAH117" s="15"/>
      <c r="AAI117" s="15"/>
      <c r="AAJ117" s="15"/>
      <c r="AAK117" s="15"/>
      <c r="AAL117" s="15"/>
      <c r="AAM117" s="15"/>
      <c r="AAN117" s="15"/>
      <c r="AAO117" s="15"/>
      <c r="AAP117" s="15"/>
      <c r="AAQ117" s="15"/>
      <c r="AAR117" s="15"/>
      <c r="AAS117" s="15"/>
      <c r="AAT117" s="15"/>
      <c r="AAU117" s="15"/>
      <c r="AAV117" s="15"/>
      <c r="AAW117" s="15"/>
      <c r="AAX117" s="15"/>
      <c r="AAY117" s="15"/>
      <c r="AAZ117" s="15"/>
      <c r="ABA117" s="15"/>
      <c r="ABB117" s="15"/>
      <c r="ABC117" s="15"/>
      <c r="ABD117" s="15"/>
      <c r="ABE117" s="15"/>
      <c r="ABF117" s="15"/>
      <c r="ABG117" s="15"/>
      <c r="ABH117" s="15"/>
      <c r="ABI117" s="15"/>
      <c r="ABJ117" s="15"/>
      <c r="ABK117" s="15"/>
      <c r="ABL117" s="15"/>
      <c r="ABM117" s="15"/>
      <c r="ABN117" s="15"/>
      <c r="ABO117" s="15"/>
      <c r="ABP117" s="15"/>
      <c r="ABQ117" s="15"/>
      <c r="ABR117" s="15"/>
      <c r="ABS117" s="15"/>
      <c r="ABT117" s="15"/>
      <c r="ABU117" s="15"/>
      <c r="ABV117" s="15"/>
      <c r="ABW117" s="15"/>
      <c r="ABX117" s="15"/>
      <c r="ABY117" s="15"/>
      <c r="ABZ117" s="15"/>
      <c r="ACA117" s="15"/>
      <c r="ACB117" s="15"/>
      <c r="ACC117" s="15"/>
      <c r="ACD117" s="15"/>
      <c r="ACE117" s="15"/>
      <c r="ACF117" s="15"/>
      <c r="ACG117" s="15"/>
      <c r="ACH117" s="15"/>
      <c r="ACI117" s="15"/>
      <c r="ACJ117" s="15"/>
      <c r="ACK117" s="15"/>
      <c r="ACL117" s="15"/>
      <c r="ACM117" s="15"/>
      <c r="ACN117" s="15"/>
      <c r="ACO117" s="15"/>
      <c r="ACP117" s="15"/>
      <c r="ACQ117" s="15"/>
      <c r="ACR117" s="15"/>
      <c r="ACS117" s="15"/>
      <c r="ACT117" s="15"/>
      <c r="ACU117" s="15"/>
      <c r="ACV117" s="15"/>
      <c r="ACW117" s="15"/>
      <c r="ACX117" s="15"/>
      <c r="ACY117" s="15"/>
      <c r="ACZ117" s="15"/>
      <c r="ADA117" s="15"/>
      <c r="ADB117" s="15"/>
      <c r="ADC117" s="15"/>
      <c r="ADD117" s="15"/>
      <c r="ADE117" s="15"/>
      <c r="ADF117" s="15"/>
      <c r="ADG117" s="15"/>
      <c r="ADH117" s="15"/>
      <c r="ADI117" s="15"/>
      <c r="ADJ117" s="15"/>
      <c r="ADK117" s="15"/>
      <c r="ADL117" s="15"/>
      <c r="ADM117" s="15"/>
      <c r="ADN117" s="15"/>
      <c r="ADO117" s="15"/>
      <c r="ADP117" s="15"/>
      <c r="ADQ117" s="15"/>
      <c r="ADR117" s="15"/>
      <c r="ADS117" s="15"/>
      <c r="ADT117" s="15"/>
      <c r="ADU117" s="15"/>
      <c r="ADV117" s="15"/>
      <c r="ADW117" s="15"/>
      <c r="ADX117" s="15"/>
      <c r="ADY117" s="15"/>
      <c r="ADZ117" s="15"/>
      <c r="AEA117" s="15"/>
      <c r="AEB117" s="15"/>
      <c r="AEC117" s="15"/>
      <c r="AED117" s="15"/>
      <c r="AEE117" s="15"/>
      <c r="AEF117" s="15"/>
      <c r="AEG117" s="15"/>
      <c r="AEH117" s="15"/>
      <c r="AEI117" s="15"/>
      <c r="AEJ117" s="15"/>
      <c r="AEK117" s="15"/>
      <c r="AEL117" s="15"/>
      <c r="AEM117" s="15"/>
      <c r="AEN117" s="15"/>
      <c r="AEO117" s="15"/>
      <c r="AEP117" s="15"/>
      <c r="AEQ117" s="15"/>
      <c r="AER117" s="15"/>
      <c r="AES117" s="15"/>
      <c r="AET117" s="15"/>
      <c r="AEU117" s="15"/>
      <c r="AEV117" s="15"/>
      <c r="AEW117" s="15"/>
      <c r="AEX117" s="15"/>
      <c r="AEY117" s="15"/>
      <c r="AEZ117" s="15"/>
      <c r="AFA117" s="15"/>
      <c r="AFB117" s="15"/>
      <c r="AFC117" s="15"/>
      <c r="AFD117" s="15"/>
      <c r="AFE117" s="15"/>
      <c r="AFF117" s="15"/>
      <c r="AFG117" s="15"/>
      <c r="AFH117" s="15"/>
      <c r="AFI117" s="15"/>
      <c r="AFJ117" s="15"/>
      <c r="AFK117" s="15"/>
      <c r="AFL117" s="15"/>
      <c r="AFM117" s="15"/>
      <c r="AFN117" s="15"/>
      <c r="AFO117" s="15"/>
      <c r="AFP117" s="15"/>
      <c r="AFQ117" s="15"/>
      <c r="AFR117" s="15"/>
      <c r="AFS117" s="15"/>
      <c r="AFT117" s="15"/>
      <c r="AFU117" s="15"/>
      <c r="AFV117" s="15"/>
      <c r="AFW117" s="15"/>
      <c r="AFX117" s="15"/>
      <c r="AFY117" s="15"/>
      <c r="AFZ117" s="15"/>
      <c r="AGA117" s="15"/>
      <c r="AGB117" s="15"/>
      <c r="AGC117" s="15"/>
      <c r="AGD117" s="15"/>
      <c r="AGE117" s="15"/>
      <c r="AGF117" s="15"/>
      <c r="AGG117" s="15"/>
      <c r="AGH117" s="15"/>
      <c r="AGI117" s="15"/>
      <c r="AGJ117" s="15"/>
      <c r="AGK117" s="15"/>
      <c r="AGL117" s="15"/>
      <c r="AGM117" s="15"/>
      <c r="AGN117" s="15"/>
      <c r="AGO117" s="15"/>
      <c r="AGP117" s="15"/>
      <c r="AGQ117" s="15"/>
      <c r="AGR117" s="15"/>
      <c r="AGS117" s="15"/>
      <c r="AGT117" s="15"/>
      <c r="AGU117" s="15"/>
      <c r="AGV117" s="15"/>
      <c r="AGW117" s="15"/>
      <c r="AGX117" s="15"/>
      <c r="AGY117" s="15"/>
      <c r="AGZ117" s="15"/>
      <c r="AHA117" s="15"/>
      <c r="AHB117" s="15"/>
      <c r="AHC117" s="15"/>
      <c r="AHD117" s="15"/>
      <c r="AHE117" s="15"/>
      <c r="AHF117" s="15"/>
      <c r="AHG117" s="15"/>
      <c r="AHH117" s="15"/>
      <c r="AHI117" s="15"/>
      <c r="AHJ117" s="15"/>
      <c r="AHK117" s="15"/>
      <c r="AHL117" s="15"/>
      <c r="AHM117" s="15"/>
      <c r="AHN117" s="15"/>
      <c r="AHO117" s="15"/>
      <c r="AHP117" s="15"/>
      <c r="AHQ117" s="15"/>
      <c r="AHR117" s="15"/>
      <c r="AHS117" s="15"/>
      <c r="AHT117" s="15"/>
      <c r="AHU117" s="15"/>
      <c r="AHV117" s="15"/>
      <c r="AHW117" s="15"/>
      <c r="AHX117" s="15"/>
      <c r="AHY117" s="15"/>
      <c r="AHZ117" s="15"/>
      <c r="AIA117" s="15"/>
      <c r="AIB117" s="15"/>
      <c r="AIC117" s="15"/>
      <c r="AID117" s="15"/>
      <c r="AIE117" s="15"/>
      <c r="AIF117" s="15"/>
      <c r="AIG117" s="15"/>
      <c r="AIH117" s="15"/>
      <c r="AII117" s="15"/>
      <c r="AIJ117" s="15"/>
      <c r="AIK117" s="15"/>
      <c r="AIL117" s="15"/>
      <c r="AIM117" s="15"/>
      <c r="AIN117" s="15"/>
      <c r="AIO117" s="15"/>
      <c r="AIP117" s="15"/>
      <c r="AIQ117" s="15"/>
      <c r="AIR117" s="15"/>
      <c r="AIS117" s="15"/>
      <c r="AIT117" s="15"/>
      <c r="AIU117" s="15"/>
      <c r="AIV117" s="15"/>
      <c r="AIW117" s="15"/>
      <c r="AIX117" s="15"/>
      <c r="AIY117" s="15"/>
      <c r="AIZ117" s="15"/>
      <c r="AJA117" s="15"/>
      <c r="AJB117" s="15"/>
      <c r="AJC117" s="15"/>
      <c r="AJD117" s="15"/>
      <c r="AJE117" s="15"/>
      <c r="AJF117" s="15"/>
      <c r="AJG117" s="15"/>
      <c r="AJH117" s="15"/>
      <c r="AJI117" s="15"/>
      <c r="AJJ117" s="15"/>
      <c r="AJK117" s="15"/>
      <c r="AJL117" s="15"/>
      <c r="AJM117" s="15"/>
      <c r="AJN117" s="15"/>
      <c r="AJO117" s="15"/>
      <c r="AJP117" s="15"/>
      <c r="AJQ117" s="15"/>
      <c r="AJR117" s="15"/>
      <c r="AJS117" s="15"/>
      <c r="AJT117" s="15"/>
      <c r="AJU117" s="15"/>
      <c r="AJV117" s="15"/>
      <c r="AJW117" s="15"/>
      <c r="AJX117" s="15"/>
      <c r="AJY117" s="15"/>
      <c r="AJZ117" s="15"/>
      <c r="AKA117" s="15"/>
      <c r="AKB117" s="15"/>
      <c r="AKC117" s="15"/>
      <c r="AKD117" s="15"/>
      <c r="AKE117" s="15"/>
      <c r="AKF117" s="15"/>
      <c r="AKG117" s="15"/>
      <c r="AKH117" s="15"/>
      <c r="AKI117" s="15"/>
      <c r="AKJ117" s="15"/>
      <c r="AKK117" s="15"/>
      <c r="AKL117" s="15"/>
      <c r="AKM117" s="15"/>
      <c r="AKN117" s="15"/>
      <c r="AKO117" s="15"/>
      <c r="AKP117" s="15"/>
      <c r="AKQ117" s="15"/>
      <c r="AKR117" s="15"/>
      <c r="AKS117" s="15"/>
      <c r="AKT117" s="15"/>
      <c r="AKU117" s="15"/>
      <c r="AKV117" s="15"/>
      <c r="AKW117" s="15"/>
      <c r="AKX117" s="15"/>
      <c r="AKY117" s="15"/>
      <c r="AKZ117" s="15"/>
      <c r="ALA117" s="15"/>
      <c r="ALB117" s="15"/>
      <c r="ALC117" s="15"/>
      <c r="ALD117" s="15"/>
      <c r="ALE117" s="15"/>
      <c r="ALF117" s="15"/>
      <c r="ALG117" s="15"/>
      <c r="ALH117" s="15"/>
      <c r="ALI117" s="15"/>
      <c r="ALJ117" s="15"/>
      <c r="ALK117" s="15"/>
      <c r="ALL117" s="15"/>
      <c r="ALM117" s="15"/>
      <c r="ALN117" s="15"/>
      <c r="ALO117" s="15"/>
      <c r="ALP117" s="15"/>
      <c r="ALQ117" s="15"/>
      <c r="ALR117" s="15"/>
      <c r="ALS117" s="15"/>
      <c r="ALT117" s="15"/>
      <c r="ALU117" s="15"/>
      <c r="ALV117" s="15"/>
      <c r="ALW117" s="15"/>
      <c r="ALX117" s="15"/>
      <c r="ALY117" s="15"/>
      <c r="ALZ117" s="15"/>
      <c r="AMA117" s="15"/>
      <c r="AMB117" s="15"/>
      <c r="AMC117" s="15"/>
      <c r="AMD117" s="15"/>
      <c r="AME117" s="15"/>
      <c r="AMF117" s="15"/>
      <c r="AMG117" s="15"/>
      <c r="AMH117" s="15"/>
    </row>
    <row r="118" spans="1:1022" s="14" customFormat="1" ht="15.75" thickBot="1" x14ac:dyDescent="0.3">
      <c r="A118" s="511"/>
      <c r="B118" s="335"/>
      <c r="C118" s="398"/>
      <c r="D118" s="628"/>
      <c r="E118" s="137" t="s">
        <v>4</v>
      </c>
      <c r="F118" s="101" t="s">
        <v>8</v>
      </c>
      <c r="G118" s="224">
        <v>0</v>
      </c>
      <c r="H118" s="352"/>
      <c r="I118" s="28">
        <v>14</v>
      </c>
      <c r="J118" s="156">
        <v>80104</v>
      </c>
      <c r="K118" s="497"/>
      <c r="L118" s="97"/>
      <c r="M118" s="97"/>
      <c r="N118" s="3"/>
      <c r="O118" s="3"/>
      <c r="P118" s="3"/>
      <c r="Q118" s="90"/>
      <c r="R118" s="2"/>
      <c r="S118" s="2"/>
      <c r="T118" s="2"/>
      <c r="U118" s="2"/>
      <c r="V118" s="2"/>
      <c r="W118" s="2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15"/>
      <c r="JV118" s="15"/>
      <c r="JW118" s="15"/>
      <c r="JX118" s="15"/>
      <c r="JY118" s="15"/>
      <c r="JZ118" s="15"/>
      <c r="KA118" s="15"/>
      <c r="KB118" s="15"/>
      <c r="KC118" s="15"/>
      <c r="KD118" s="15"/>
      <c r="KE118" s="15"/>
      <c r="KF118" s="15"/>
      <c r="KG118" s="15"/>
      <c r="KH118" s="15"/>
      <c r="KI118" s="15"/>
      <c r="KJ118" s="15"/>
      <c r="KK118" s="15"/>
      <c r="KL118" s="15"/>
      <c r="KM118" s="15"/>
      <c r="KN118" s="15"/>
      <c r="KO118" s="15"/>
      <c r="KP118" s="15"/>
      <c r="KQ118" s="15"/>
      <c r="KR118" s="15"/>
      <c r="KS118" s="15"/>
      <c r="KT118" s="15"/>
      <c r="KU118" s="15"/>
      <c r="KV118" s="15"/>
      <c r="KW118" s="15"/>
      <c r="KX118" s="15"/>
      <c r="KY118" s="15"/>
      <c r="KZ118" s="15"/>
      <c r="LA118" s="15"/>
      <c r="LB118" s="15"/>
      <c r="LC118" s="15"/>
      <c r="LD118" s="15"/>
      <c r="LE118" s="15"/>
      <c r="LF118" s="15"/>
      <c r="LG118" s="15"/>
      <c r="LH118" s="15"/>
      <c r="LI118" s="15"/>
      <c r="LJ118" s="15"/>
      <c r="LK118" s="15"/>
      <c r="LL118" s="15"/>
      <c r="LM118" s="15"/>
      <c r="LN118" s="15"/>
      <c r="LO118" s="15"/>
      <c r="LP118" s="15"/>
      <c r="LQ118" s="15"/>
      <c r="LR118" s="15"/>
      <c r="LS118" s="15"/>
      <c r="LT118" s="15"/>
      <c r="LU118" s="15"/>
      <c r="LV118" s="15"/>
      <c r="LW118" s="15"/>
      <c r="LX118" s="15"/>
      <c r="LY118" s="15"/>
      <c r="LZ118" s="15"/>
      <c r="MA118" s="15"/>
      <c r="MB118" s="15"/>
      <c r="MC118" s="15"/>
      <c r="MD118" s="15"/>
      <c r="ME118" s="15"/>
      <c r="MF118" s="15"/>
      <c r="MG118" s="15"/>
      <c r="MH118" s="15"/>
      <c r="MI118" s="15"/>
      <c r="MJ118" s="15"/>
      <c r="MK118" s="15"/>
      <c r="ML118" s="15"/>
      <c r="MM118" s="15"/>
      <c r="MN118" s="15"/>
      <c r="MO118" s="15"/>
      <c r="MP118" s="15"/>
      <c r="MQ118" s="15"/>
      <c r="MR118" s="15"/>
      <c r="MS118" s="15"/>
      <c r="MT118" s="15"/>
      <c r="MU118" s="15"/>
      <c r="MV118" s="15"/>
      <c r="MW118" s="15"/>
      <c r="MX118" s="15"/>
      <c r="MY118" s="15"/>
      <c r="MZ118" s="15"/>
      <c r="NA118" s="15"/>
      <c r="NB118" s="15"/>
      <c r="NC118" s="15"/>
      <c r="ND118" s="15"/>
      <c r="NE118" s="15"/>
      <c r="NF118" s="15"/>
      <c r="NG118" s="15"/>
      <c r="NH118" s="15"/>
      <c r="NI118" s="15"/>
      <c r="NJ118" s="15"/>
      <c r="NK118" s="15"/>
      <c r="NL118" s="15"/>
      <c r="NM118" s="15"/>
      <c r="NN118" s="15"/>
      <c r="NO118" s="15"/>
      <c r="NP118" s="15"/>
      <c r="NQ118" s="15"/>
      <c r="NR118" s="15"/>
      <c r="NS118" s="15"/>
      <c r="NT118" s="15"/>
      <c r="NU118" s="15"/>
      <c r="NV118" s="15"/>
      <c r="NW118" s="15"/>
      <c r="NX118" s="15"/>
      <c r="NY118" s="15"/>
      <c r="NZ118" s="15"/>
      <c r="OA118" s="15"/>
      <c r="OB118" s="15"/>
      <c r="OC118" s="15"/>
      <c r="OD118" s="15"/>
      <c r="OE118" s="15"/>
      <c r="OF118" s="15"/>
      <c r="OG118" s="15"/>
      <c r="OH118" s="15"/>
      <c r="OI118" s="15"/>
      <c r="OJ118" s="15"/>
      <c r="OK118" s="15"/>
      <c r="OL118" s="15"/>
      <c r="OM118" s="15"/>
      <c r="ON118" s="15"/>
      <c r="OO118" s="15"/>
      <c r="OP118" s="15"/>
      <c r="OQ118" s="15"/>
      <c r="OR118" s="15"/>
      <c r="OS118" s="15"/>
      <c r="OT118" s="15"/>
      <c r="OU118" s="15"/>
      <c r="OV118" s="15"/>
      <c r="OW118" s="15"/>
      <c r="OX118" s="15"/>
      <c r="OY118" s="15"/>
      <c r="OZ118" s="15"/>
      <c r="PA118" s="15"/>
      <c r="PB118" s="15"/>
      <c r="PC118" s="15"/>
      <c r="PD118" s="15"/>
      <c r="PE118" s="15"/>
      <c r="PF118" s="15"/>
      <c r="PG118" s="15"/>
      <c r="PH118" s="15"/>
      <c r="PI118" s="15"/>
      <c r="PJ118" s="15"/>
      <c r="PK118" s="15"/>
      <c r="PL118" s="15"/>
      <c r="PM118" s="15"/>
      <c r="PN118" s="15"/>
      <c r="PO118" s="15"/>
      <c r="PP118" s="15"/>
      <c r="PQ118" s="15"/>
      <c r="PR118" s="15"/>
      <c r="PS118" s="15"/>
      <c r="PT118" s="15"/>
      <c r="PU118" s="15"/>
      <c r="PV118" s="15"/>
      <c r="PW118" s="15"/>
      <c r="PX118" s="15"/>
      <c r="PY118" s="15"/>
      <c r="PZ118" s="15"/>
      <c r="QA118" s="15"/>
      <c r="QB118" s="15"/>
      <c r="QC118" s="15"/>
      <c r="QD118" s="15"/>
      <c r="QE118" s="15"/>
      <c r="QF118" s="15"/>
      <c r="QG118" s="15"/>
      <c r="QH118" s="15"/>
      <c r="QI118" s="15"/>
      <c r="QJ118" s="15"/>
      <c r="QK118" s="15"/>
      <c r="QL118" s="15"/>
      <c r="QM118" s="15"/>
      <c r="QN118" s="15"/>
      <c r="QO118" s="15"/>
      <c r="QP118" s="15"/>
      <c r="QQ118" s="15"/>
      <c r="QR118" s="15"/>
      <c r="QS118" s="15"/>
      <c r="QT118" s="15"/>
      <c r="QU118" s="15"/>
      <c r="QV118" s="15"/>
      <c r="QW118" s="15"/>
      <c r="QX118" s="15"/>
      <c r="QY118" s="15"/>
      <c r="QZ118" s="15"/>
      <c r="RA118" s="15"/>
      <c r="RB118" s="15"/>
      <c r="RC118" s="15"/>
      <c r="RD118" s="15"/>
      <c r="RE118" s="15"/>
      <c r="RF118" s="15"/>
      <c r="RG118" s="15"/>
      <c r="RH118" s="15"/>
      <c r="RI118" s="15"/>
      <c r="RJ118" s="15"/>
      <c r="RK118" s="15"/>
      <c r="RL118" s="15"/>
      <c r="RM118" s="15"/>
      <c r="RN118" s="15"/>
      <c r="RO118" s="15"/>
      <c r="RP118" s="15"/>
      <c r="RQ118" s="15"/>
      <c r="RR118" s="15"/>
      <c r="RS118" s="15"/>
      <c r="RT118" s="15"/>
      <c r="RU118" s="15"/>
      <c r="RV118" s="15"/>
      <c r="RW118" s="15"/>
      <c r="RX118" s="15"/>
      <c r="RY118" s="15"/>
      <c r="RZ118" s="15"/>
      <c r="SA118" s="15"/>
      <c r="SB118" s="15"/>
      <c r="SC118" s="15"/>
      <c r="SD118" s="15"/>
      <c r="SE118" s="15"/>
      <c r="SF118" s="15"/>
      <c r="SG118" s="15"/>
      <c r="SH118" s="15"/>
      <c r="SI118" s="15"/>
      <c r="SJ118" s="15"/>
      <c r="SK118" s="15"/>
      <c r="SL118" s="15"/>
      <c r="SM118" s="15"/>
      <c r="SN118" s="15"/>
      <c r="SO118" s="15"/>
      <c r="SP118" s="15"/>
      <c r="SQ118" s="15"/>
      <c r="SR118" s="15"/>
      <c r="SS118" s="15"/>
      <c r="ST118" s="15"/>
      <c r="SU118" s="15"/>
      <c r="SV118" s="15"/>
      <c r="SW118" s="15"/>
      <c r="SX118" s="15"/>
      <c r="SY118" s="15"/>
      <c r="SZ118" s="15"/>
      <c r="TA118" s="15"/>
      <c r="TB118" s="15"/>
      <c r="TC118" s="15"/>
      <c r="TD118" s="15"/>
      <c r="TE118" s="15"/>
      <c r="TF118" s="15"/>
      <c r="TG118" s="15"/>
      <c r="TH118" s="15"/>
      <c r="TI118" s="15"/>
      <c r="TJ118" s="15"/>
      <c r="TK118" s="15"/>
      <c r="TL118" s="15"/>
      <c r="TM118" s="15"/>
      <c r="TN118" s="15"/>
      <c r="TO118" s="15"/>
      <c r="TP118" s="15"/>
      <c r="TQ118" s="15"/>
      <c r="TR118" s="15"/>
      <c r="TS118" s="15"/>
      <c r="TT118" s="15"/>
      <c r="TU118" s="15"/>
      <c r="TV118" s="15"/>
      <c r="TW118" s="15"/>
      <c r="TX118" s="15"/>
      <c r="TY118" s="15"/>
      <c r="TZ118" s="15"/>
      <c r="UA118" s="15"/>
      <c r="UB118" s="15"/>
      <c r="UC118" s="15"/>
      <c r="UD118" s="15"/>
      <c r="UE118" s="15"/>
      <c r="UF118" s="15"/>
      <c r="UG118" s="15"/>
      <c r="UH118" s="15"/>
      <c r="UI118" s="15"/>
      <c r="UJ118" s="15"/>
      <c r="UK118" s="15"/>
      <c r="UL118" s="15"/>
      <c r="UM118" s="15"/>
      <c r="UN118" s="15"/>
      <c r="UO118" s="15"/>
      <c r="UP118" s="15"/>
      <c r="UQ118" s="15"/>
      <c r="UR118" s="15"/>
      <c r="US118" s="15"/>
      <c r="UT118" s="15"/>
      <c r="UU118" s="15"/>
      <c r="UV118" s="15"/>
      <c r="UW118" s="15"/>
      <c r="UX118" s="15"/>
      <c r="UY118" s="15"/>
      <c r="UZ118" s="15"/>
      <c r="VA118" s="15"/>
      <c r="VB118" s="15"/>
      <c r="VC118" s="15"/>
      <c r="VD118" s="15"/>
      <c r="VE118" s="15"/>
      <c r="VF118" s="15"/>
      <c r="VG118" s="15"/>
      <c r="VH118" s="15"/>
      <c r="VI118" s="15"/>
      <c r="VJ118" s="15"/>
      <c r="VK118" s="15"/>
      <c r="VL118" s="15"/>
      <c r="VM118" s="15"/>
      <c r="VN118" s="15"/>
      <c r="VO118" s="15"/>
      <c r="VP118" s="15"/>
      <c r="VQ118" s="15"/>
      <c r="VR118" s="15"/>
      <c r="VS118" s="15"/>
      <c r="VT118" s="15"/>
      <c r="VU118" s="15"/>
      <c r="VV118" s="15"/>
      <c r="VW118" s="15"/>
      <c r="VX118" s="15"/>
      <c r="VY118" s="15"/>
      <c r="VZ118" s="15"/>
      <c r="WA118" s="15"/>
      <c r="WB118" s="15"/>
      <c r="WC118" s="15"/>
      <c r="WD118" s="15"/>
      <c r="WE118" s="15"/>
      <c r="WF118" s="15"/>
      <c r="WG118" s="15"/>
      <c r="WH118" s="15"/>
      <c r="WI118" s="15"/>
      <c r="WJ118" s="15"/>
      <c r="WK118" s="15"/>
      <c r="WL118" s="15"/>
      <c r="WM118" s="15"/>
      <c r="WN118" s="15"/>
      <c r="WO118" s="15"/>
      <c r="WP118" s="15"/>
      <c r="WQ118" s="15"/>
      <c r="WR118" s="15"/>
      <c r="WS118" s="15"/>
      <c r="WT118" s="15"/>
      <c r="WU118" s="15"/>
      <c r="WV118" s="15"/>
      <c r="WW118" s="15"/>
      <c r="WX118" s="15"/>
      <c r="WY118" s="15"/>
      <c r="WZ118" s="15"/>
      <c r="XA118" s="15"/>
      <c r="XB118" s="15"/>
      <c r="XC118" s="15"/>
      <c r="XD118" s="15"/>
      <c r="XE118" s="15"/>
      <c r="XF118" s="15"/>
      <c r="XG118" s="15"/>
      <c r="XH118" s="15"/>
      <c r="XI118" s="15"/>
      <c r="XJ118" s="15"/>
      <c r="XK118" s="15"/>
      <c r="XL118" s="15"/>
      <c r="XM118" s="15"/>
      <c r="XN118" s="15"/>
      <c r="XO118" s="15"/>
      <c r="XP118" s="15"/>
      <c r="XQ118" s="15"/>
      <c r="XR118" s="15"/>
      <c r="XS118" s="15"/>
      <c r="XT118" s="15"/>
      <c r="XU118" s="15"/>
      <c r="XV118" s="15"/>
      <c r="XW118" s="15"/>
      <c r="XX118" s="15"/>
      <c r="XY118" s="15"/>
      <c r="XZ118" s="15"/>
      <c r="YA118" s="15"/>
      <c r="YB118" s="15"/>
      <c r="YC118" s="15"/>
      <c r="YD118" s="15"/>
      <c r="YE118" s="15"/>
      <c r="YF118" s="15"/>
      <c r="YG118" s="15"/>
      <c r="YH118" s="15"/>
      <c r="YI118" s="15"/>
      <c r="YJ118" s="15"/>
      <c r="YK118" s="15"/>
      <c r="YL118" s="15"/>
      <c r="YM118" s="15"/>
      <c r="YN118" s="15"/>
      <c r="YO118" s="15"/>
      <c r="YP118" s="15"/>
      <c r="YQ118" s="15"/>
      <c r="YR118" s="15"/>
      <c r="YS118" s="15"/>
      <c r="YT118" s="15"/>
      <c r="YU118" s="15"/>
      <c r="YV118" s="15"/>
      <c r="YW118" s="15"/>
      <c r="YX118" s="15"/>
      <c r="YY118" s="15"/>
      <c r="YZ118" s="15"/>
      <c r="ZA118" s="15"/>
      <c r="ZB118" s="15"/>
      <c r="ZC118" s="15"/>
      <c r="ZD118" s="15"/>
      <c r="ZE118" s="15"/>
      <c r="ZF118" s="15"/>
      <c r="ZG118" s="15"/>
      <c r="ZH118" s="15"/>
      <c r="ZI118" s="15"/>
      <c r="ZJ118" s="15"/>
      <c r="ZK118" s="15"/>
      <c r="ZL118" s="15"/>
      <c r="ZM118" s="15"/>
      <c r="ZN118" s="15"/>
      <c r="ZO118" s="15"/>
      <c r="ZP118" s="15"/>
      <c r="ZQ118" s="15"/>
      <c r="ZR118" s="15"/>
      <c r="ZS118" s="15"/>
      <c r="ZT118" s="15"/>
      <c r="ZU118" s="15"/>
      <c r="ZV118" s="15"/>
      <c r="ZW118" s="15"/>
      <c r="ZX118" s="15"/>
      <c r="ZY118" s="15"/>
      <c r="ZZ118" s="15"/>
      <c r="AAA118" s="15"/>
      <c r="AAB118" s="15"/>
      <c r="AAC118" s="15"/>
      <c r="AAD118" s="15"/>
      <c r="AAE118" s="15"/>
      <c r="AAF118" s="15"/>
      <c r="AAG118" s="15"/>
      <c r="AAH118" s="15"/>
      <c r="AAI118" s="15"/>
      <c r="AAJ118" s="15"/>
      <c r="AAK118" s="15"/>
      <c r="AAL118" s="15"/>
      <c r="AAM118" s="15"/>
      <c r="AAN118" s="15"/>
      <c r="AAO118" s="15"/>
      <c r="AAP118" s="15"/>
      <c r="AAQ118" s="15"/>
      <c r="AAR118" s="15"/>
      <c r="AAS118" s="15"/>
      <c r="AAT118" s="15"/>
      <c r="AAU118" s="15"/>
      <c r="AAV118" s="15"/>
      <c r="AAW118" s="15"/>
      <c r="AAX118" s="15"/>
      <c r="AAY118" s="15"/>
      <c r="AAZ118" s="15"/>
      <c r="ABA118" s="15"/>
      <c r="ABB118" s="15"/>
      <c r="ABC118" s="15"/>
      <c r="ABD118" s="15"/>
      <c r="ABE118" s="15"/>
      <c r="ABF118" s="15"/>
      <c r="ABG118" s="15"/>
      <c r="ABH118" s="15"/>
      <c r="ABI118" s="15"/>
      <c r="ABJ118" s="15"/>
      <c r="ABK118" s="15"/>
      <c r="ABL118" s="15"/>
      <c r="ABM118" s="15"/>
      <c r="ABN118" s="15"/>
      <c r="ABO118" s="15"/>
      <c r="ABP118" s="15"/>
      <c r="ABQ118" s="15"/>
      <c r="ABR118" s="15"/>
      <c r="ABS118" s="15"/>
      <c r="ABT118" s="15"/>
      <c r="ABU118" s="15"/>
      <c r="ABV118" s="15"/>
      <c r="ABW118" s="15"/>
      <c r="ABX118" s="15"/>
      <c r="ABY118" s="15"/>
      <c r="ABZ118" s="15"/>
      <c r="ACA118" s="15"/>
      <c r="ACB118" s="15"/>
      <c r="ACC118" s="15"/>
      <c r="ACD118" s="15"/>
      <c r="ACE118" s="15"/>
      <c r="ACF118" s="15"/>
      <c r="ACG118" s="15"/>
      <c r="ACH118" s="15"/>
      <c r="ACI118" s="15"/>
      <c r="ACJ118" s="15"/>
      <c r="ACK118" s="15"/>
      <c r="ACL118" s="15"/>
      <c r="ACM118" s="15"/>
      <c r="ACN118" s="15"/>
      <c r="ACO118" s="15"/>
      <c r="ACP118" s="15"/>
      <c r="ACQ118" s="15"/>
      <c r="ACR118" s="15"/>
      <c r="ACS118" s="15"/>
      <c r="ACT118" s="15"/>
      <c r="ACU118" s="15"/>
      <c r="ACV118" s="15"/>
      <c r="ACW118" s="15"/>
      <c r="ACX118" s="15"/>
      <c r="ACY118" s="15"/>
      <c r="ACZ118" s="15"/>
      <c r="ADA118" s="15"/>
      <c r="ADB118" s="15"/>
      <c r="ADC118" s="15"/>
      <c r="ADD118" s="15"/>
      <c r="ADE118" s="15"/>
      <c r="ADF118" s="15"/>
      <c r="ADG118" s="15"/>
      <c r="ADH118" s="15"/>
      <c r="ADI118" s="15"/>
      <c r="ADJ118" s="15"/>
      <c r="ADK118" s="15"/>
      <c r="ADL118" s="15"/>
      <c r="ADM118" s="15"/>
      <c r="ADN118" s="15"/>
      <c r="ADO118" s="15"/>
      <c r="ADP118" s="15"/>
      <c r="ADQ118" s="15"/>
      <c r="ADR118" s="15"/>
      <c r="ADS118" s="15"/>
      <c r="ADT118" s="15"/>
      <c r="ADU118" s="15"/>
      <c r="ADV118" s="15"/>
      <c r="ADW118" s="15"/>
      <c r="ADX118" s="15"/>
      <c r="ADY118" s="15"/>
      <c r="ADZ118" s="15"/>
      <c r="AEA118" s="15"/>
      <c r="AEB118" s="15"/>
      <c r="AEC118" s="15"/>
      <c r="AED118" s="15"/>
      <c r="AEE118" s="15"/>
      <c r="AEF118" s="15"/>
      <c r="AEG118" s="15"/>
      <c r="AEH118" s="15"/>
      <c r="AEI118" s="15"/>
      <c r="AEJ118" s="15"/>
      <c r="AEK118" s="15"/>
      <c r="AEL118" s="15"/>
      <c r="AEM118" s="15"/>
      <c r="AEN118" s="15"/>
      <c r="AEO118" s="15"/>
      <c r="AEP118" s="15"/>
      <c r="AEQ118" s="15"/>
      <c r="AER118" s="15"/>
      <c r="AES118" s="15"/>
      <c r="AET118" s="15"/>
      <c r="AEU118" s="15"/>
      <c r="AEV118" s="15"/>
      <c r="AEW118" s="15"/>
      <c r="AEX118" s="15"/>
      <c r="AEY118" s="15"/>
      <c r="AEZ118" s="15"/>
      <c r="AFA118" s="15"/>
      <c r="AFB118" s="15"/>
      <c r="AFC118" s="15"/>
      <c r="AFD118" s="15"/>
      <c r="AFE118" s="15"/>
      <c r="AFF118" s="15"/>
      <c r="AFG118" s="15"/>
      <c r="AFH118" s="15"/>
      <c r="AFI118" s="15"/>
      <c r="AFJ118" s="15"/>
      <c r="AFK118" s="15"/>
      <c r="AFL118" s="15"/>
      <c r="AFM118" s="15"/>
      <c r="AFN118" s="15"/>
      <c r="AFO118" s="15"/>
      <c r="AFP118" s="15"/>
      <c r="AFQ118" s="15"/>
      <c r="AFR118" s="15"/>
      <c r="AFS118" s="15"/>
      <c r="AFT118" s="15"/>
      <c r="AFU118" s="15"/>
      <c r="AFV118" s="15"/>
      <c r="AFW118" s="15"/>
      <c r="AFX118" s="15"/>
      <c r="AFY118" s="15"/>
      <c r="AFZ118" s="15"/>
      <c r="AGA118" s="15"/>
      <c r="AGB118" s="15"/>
      <c r="AGC118" s="15"/>
      <c r="AGD118" s="15"/>
      <c r="AGE118" s="15"/>
      <c r="AGF118" s="15"/>
      <c r="AGG118" s="15"/>
      <c r="AGH118" s="15"/>
      <c r="AGI118" s="15"/>
      <c r="AGJ118" s="15"/>
      <c r="AGK118" s="15"/>
      <c r="AGL118" s="15"/>
      <c r="AGM118" s="15"/>
      <c r="AGN118" s="15"/>
      <c r="AGO118" s="15"/>
      <c r="AGP118" s="15"/>
      <c r="AGQ118" s="15"/>
      <c r="AGR118" s="15"/>
      <c r="AGS118" s="15"/>
      <c r="AGT118" s="15"/>
      <c r="AGU118" s="15"/>
      <c r="AGV118" s="15"/>
      <c r="AGW118" s="15"/>
      <c r="AGX118" s="15"/>
      <c r="AGY118" s="15"/>
      <c r="AGZ118" s="15"/>
      <c r="AHA118" s="15"/>
      <c r="AHB118" s="15"/>
      <c r="AHC118" s="15"/>
      <c r="AHD118" s="15"/>
      <c r="AHE118" s="15"/>
      <c r="AHF118" s="15"/>
      <c r="AHG118" s="15"/>
      <c r="AHH118" s="15"/>
      <c r="AHI118" s="15"/>
      <c r="AHJ118" s="15"/>
      <c r="AHK118" s="15"/>
      <c r="AHL118" s="15"/>
      <c r="AHM118" s="15"/>
      <c r="AHN118" s="15"/>
      <c r="AHO118" s="15"/>
      <c r="AHP118" s="15"/>
      <c r="AHQ118" s="15"/>
      <c r="AHR118" s="15"/>
      <c r="AHS118" s="15"/>
      <c r="AHT118" s="15"/>
      <c r="AHU118" s="15"/>
      <c r="AHV118" s="15"/>
      <c r="AHW118" s="15"/>
      <c r="AHX118" s="15"/>
      <c r="AHY118" s="15"/>
      <c r="AHZ118" s="15"/>
      <c r="AIA118" s="15"/>
      <c r="AIB118" s="15"/>
      <c r="AIC118" s="15"/>
      <c r="AID118" s="15"/>
      <c r="AIE118" s="15"/>
      <c r="AIF118" s="15"/>
      <c r="AIG118" s="15"/>
      <c r="AIH118" s="15"/>
      <c r="AII118" s="15"/>
      <c r="AIJ118" s="15"/>
      <c r="AIK118" s="15"/>
      <c r="AIL118" s="15"/>
      <c r="AIM118" s="15"/>
      <c r="AIN118" s="15"/>
      <c r="AIO118" s="15"/>
      <c r="AIP118" s="15"/>
      <c r="AIQ118" s="15"/>
      <c r="AIR118" s="15"/>
      <c r="AIS118" s="15"/>
      <c r="AIT118" s="15"/>
      <c r="AIU118" s="15"/>
      <c r="AIV118" s="15"/>
      <c r="AIW118" s="15"/>
      <c r="AIX118" s="15"/>
      <c r="AIY118" s="15"/>
      <c r="AIZ118" s="15"/>
      <c r="AJA118" s="15"/>
      <c r="AJB118" s="15"/>
      <c r="AJC118" s="15"/>
      <c r="AJD118" s="15"/>
      <c r="AJE118" s="15"/>
      <c r="AJF118" s="15"/>
      <c r="AJG118" s="15"/>
      <c r="AJH118" s="15"/>
      <c r="AJI118" s="15"/>
      <c r="AJJ118" s="15"/>
      <c r="AJK118" s="15"/>
      <c r="AJL118" s="15"/>
      <c r="AJM118" s="15"/>
      <c r="AJN118" s="15"/>
      <c r="AJO118" s="15"/>
      <c r="AJP118" s="15"/>
      <c r="AJQ118" s="15"/>
      <c r="AJR118" s="15"/>
      <c r="AJS118" s="15"/>
      <c r="AJT118" s="15"/>
      <c r="AJU118" s="15"/>
      <c r="AJV118" s="15"/>
      <c r="AJW118" s="15"/>
      <c r="AJX118" s="15"/>
      <c r="AJY118" s="15"/>
      <c r="AJZ118" s="15"/>
      <c r="AKA118" s="15"/>
      <c r="AKB118" s="15"/>
      <c r="AKC118" s="15"/>
      <c r="AKD118" s="15"/>
      <c r="AKE118" s="15"/>
      <c r="AKF118" s="15"/>
      <c r="AKG118" s="15"/>
      <c r="AKH118" s="15"/>
      <c r="AKI118" s="15"/>
      <c r="AKJ118" s="15"/>
      <c r="AKK118" s="15"/>
      <c r="AKL118" s="15"/>
      <c r="AKM118" s="15"/>
      <c r="AKN118" s="15"/>
      <c r="AKO118" s="15"/>
      <c r="AKP118" s="15"/>
      <c r="AKQ118" s="15"/>
      <c r="AKR118" s="15"/>
      <c r="AKS118" s="15"/>
      <c r="AKT118" s="15"/>
      <c r="AKU118" s="15"/>
      <c r="AKV118" s="15"/>
      <c r="AKW118" s="15"/>
      <c r="AKX118" s="15"/>
      <c r="AKY118" s="15"/>
      <c r="AKZ118" s="15"/>
      <c r="ALA118" s="15"/>
      <c r="ALB118" s="15"/>
      <c r="ALC118" s="15"/>
      <c r="ALD118" s="15"/>
      <c r="ALE118" s="15"/>
      <c r="ALF118" s="15"/>
      <c r="ALG118" s="15"/>
      <c r="ALH118" s="15"/>
      <c r="ALI118" s="15"/>
      <c r="ALJ118" s="15"/>
      <c r="ALK118" s="15"/>
      <c r="ALL118" s="15"/>
      <c r="ALM118" s="15"/>
      <c r="ALN118" s="15"/>
      <c r="ALO118" s="15"/>
      <c r="ALP118" s="15"/>
      <c r="ALQ118" s="15"/>
      <c r="ALR118" s="15"/>
      <c r="ALS118" s="15"/>
      <c r="ALT118" s="15"/>
      <c r="ALU118" s="15"/>
      <c r="ALV118" s="15"/>
      <c r="ALW118" s="15"/>
      <c r="ALX118" s="15"/>
      <c r="ALY118" s="15"/>
      <c r="ALZ118" s="15"/>
      <c r="AMA118" s="15"/>
      <c r="AMB118" s="15"/>
      <c r="AMC118" s="15"/>
      <c r="AMD118" s="15"/>
      <c r="AME118" s="15"/>
      <c r="AMF118" s="15"/>
      <c r="AMG118" s="15"/>
      <c r="AMH118" s="15"/>
    </row>
    <row r="119" spans="1:1022" s="14" customFormat="1" ht="15.75" thickBot="1" x14ac:dyDescent="0.3">
      <c r="A119" s="511"/>
      <c r="B119" s="335"/>
      <c r="C119" s="398"/>
      <c r="D119" s="628"/>
      <c r="E119" s="107" t="s">
        <v>17</v>
      </c>
      <c r="F119" s="101" t="s">
        <v>8</v>
      </c>
      <c r="G119" s="224">
        <v>0</v>
      </c>
      <c r="H119" s="352"/>
      <c r="I119" s="28"/>
      <c r="J119" s="156">
        <v>80104</v>
      </c>
      <c r="K119" s="497"/>
      <c r="L119" s="97"/>
      <c r="M119" s="97"/>
      <c r="N119" s="3"/>
      <c r="O119" s="3"/>
      <c r="P119" s="3"/>
      <c r="Q119" s="90"/>
      <c r="R119" s="2"/>
      <c r="S119" s="2"/>
      <c r="T119" s="2"/>
      <c r="U119" s="2"/>
      <c r="V119" s="2"/>
      <c r="W119" s="2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  <c r="IS119" s="15"/>
      <c r="IT119" s="15"/>
      <c r="IU119" s="15"/>
      <c r="IV119" s="15"/>
      <c r="IW119" s="15"/>
      <c r="IX119" s="15"/>
      <c r="IY119" s="15"/>
      <c r="IZ119" s="15"/>
      <c r="JA119" s="15"/>
      <c r="JB119" s="15"/>
      <c r="JC119" s="15"/>
      <c r="JD119" s="15"/>
      <c r="JE119" s="15"/>
      <c r="JF119" s="15"/>
      <c r="JG119" s="15"/>
      <c r="JH119" s="15"/>
      <c r="JI119" s="15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15"/>
      <c r="JV119" s="15"/>
      <c r="JW119" s="15"/>
      <c r="JX119" s="15"/>
      <c r="JY119" s="15"/>
      <c r="JZ119" s="15"/>
      <c r="KA119" s="15"/>
      <c r="KB119" s="15"/>
      <c r="KC119" s="15"/>
      <c r="KD119" s="15"/>
      <c r="KE119" s="15"/>
      <c r="KF119" s="15"/>
      <c r="KG119" s="15"/>
      <c r="KH119" s="15"/>
      <c r="KI119" s="15"/>
      <c r="KJ119" s="15"/>
      <c r="KK119" s="15"/>
      <c r="KL119" s="15"/>
      <c r="KM119" s="15"/>
      <c r="KN119" s="15"/>
      <c r="KO119" s="15"/>
      <c r="KP119" s="15"/>
      <c r="KQ119" s="15"/>
      <c r="KR119" s="15"/>
      <c r="KS119" s="15"/>
      <c r="KT119" s="15"/>
      <c r="KU119" s="15"/>
      <c r="KV119" s="15"/>
      <c r="KW119" s="15"/>
      <c r="KX119" s="15"/>
      <c r="KY119" s="15"/>
      <c r="KZ119" s="15"/>
      <c r="LA119" s="15"/>
      <c r="LB119" s="15"/>
      <c r="LC119" s="15"/>
      <c r="LD119" s="15"/>
      <c r="LE119" s="15"/>
      <c r="LF119" s="15"/>
      <c r="LG119" s="15"/>
      <c r="LH119" s="15"/>
      <c r="LI119" s="15"/>
      <c r="LJ119" s="15"/>
      <c r="LK119" s="15"/>
      <c r="LL119" s="15"/>
      <c r="LM119" s="15"/>
      <c r="LN119" s="15"/>
      <c r="LO119" s="15"/>
      <c r="LP119" s="15"/>
      <c r="LQ119" s="15"/>
      <c r="LR119" s="15"/>
      <c r="LS119" s="15"/>
      <c r="LT119" s="15"/>
      <c r="LU119" s="15"/>
      <c r="LV119" s="15"/>
      <c r="LW119" s="15"/>
      <c r="LX119" s="15"/>
      <c r="LY119" s="15"/>
      <c r="LZ119" s="15"/>
      <c r="MA119" s="15"/>
      <c r="MB119" s="15"/>
      <c r="MC119" s="15"/>
      <c r="MD119" s="15"/>
      <c r="ME119" s="15"/>
      <c r="MF119" s="15"/>
      <c r="MG119" s="15"/>
      <c r="MH119" s="15"/>
      <c r="MI119" s="15"/>
      <c r="MJ119" s="15"/>
      <c r="MK119" s="15"/>
      <c r="ML119" s="15"/>
      <c r="MM119" s="15"/>
      <c r="MN119" s="15"/>
      <c r="MO119" s="15"/>
      <c r="MP119" s="15"/>
      <c r="MQ119" s="15"/>
      <c r="MR119" s="15"/>
      <c r="MS119" s="15"/>
      <c r="MT119" s="15"/>
      <c r="MU119" s="15"/>
      <c r="MV119" s="15"/>
      <c r="MW119" s="15"/>
      <c r="MX119" s="15"/>
      <c r="MY119" s="15"/>
      <c r="MZ119" s="15"/>
      <c r="NA119" s="15"/>
      <c r="NB119" s="15"/>
      <c r="NC119" s="15"/>
      <c r="ND119" s="15"/>
      <c r="NE119" s="15"/>
      <c r="NF119" s="15"/>
      <c r="NG119" s="15"/>
      <c r="NH119" s="15"/>
      <c r="NI119" s="15"/>
      <c r="NJ119" s="15"/>
      <c r="NK119" s="15"/>
      <c r="NL119" s="15"/>
      <c r="NM119" s="15"/>
      <c r="NN119" s="15"/>
      <c r="NO119" s="15"/>
      <c r="NP119" s="15"/>
      <c r="NQ119" s="15"/>
      <c r="NR119" s="15"/>
      <c r="NS119" s="15"/>
      <c r="NT119" s="15"/>
      <c r="NU119" s="15"/>
      <c r="NV119" s="15"/>
      <c r="NW119" s="15"/>
      <c r="NX119" s="15"/>
      <c r="NY119" s="15"/>
      <c r="NZ119" s="15"/>
      <c r="OA119" s="15"/>
      <c r="OB119" s="15"/>
      <c r="OC119" s="15"/>
      <c r="OD119" s="15"/>
      <c r="OE119" s="15"/>
      <c r="OF119" s="15"/>
      <c r="OG119" s="15"/>
      <c r="OH119" s="15"/>
      <c r="OI119" s="15"/>
      <c r="OJ119" s="15"/>
      <c r="OK119" s="15"/>
      <c r="OL119" s="15"/>
      <c r="OM119" s="15"/>
      <c r="ON119" s="15"/>
      <c r="OO119" s="15"/>
      <c r="OP119" s="15"/>
      <c r="OQ119" s="15"/>
      <c r="OR119" s="15"/>
      <c r="OS119" s="15"/>
      <c r="OT119" s="15"/>
      <c r="OU119" s="15"/>
      <c r="OV119" s="15"/>
      <c r="OW119" s="15"/>
      <c r="OX119" s="15"/>
      <c r="OY119" s="15"/>
      <c r="OZ119" s="15"/>
      <c r="PA119" s="15"/>
      <c r="PB119" s="15"/>
      <c r="PC119" s="15"/>
      <c r="PD119" s="15"/>
      <c r="PE119" s="15"/>
      <c r="PF119" s="15"/>
      <c r="PG119" s="15"/>
      <c r="PH119" s="15"/>
      <c r="PI119" s="15"/>
      <c r="PJ119" s="15"/>
      <c r="PK119" s="15"/>
      <c r="PL119" s="15"/>
      <c r="PM119" s="15"/>
      <c r="PN119" s="15"/>
      <c r="PO119" s="15"/>
      <c r="PP119" s="15"/>
      <c r="PQ119" s="15"/>
      <c r="PR119" s="15"/>
      <c r="PS119" s="15"/>
      <c r="PT119" s="15"/>
      <c r="PU119" s="15"/>
      <c r="PV119" s="15"/>
      <c r="PW119" s="15"/>
      <c r="PX119" s="15"/>
      <c r="PY119" s="15"/>
      <c r="PZ119" s="15"/>
      <c r="QA119" s="15"/>
      <c r="QB119" s="15"/>
      <c r="QC119" s="15"/>
      <c r="QD119" s="15"/>
      <c r="QE119" s="15"/>
      <c r="QF119" s="15"/>
      <c r="QG119" s="15"/>
      <c r="QH119" s="15"/>
      <c r="QI119" s="15"/>
      <c r="QJ119" s="15"/>
      <c r="QK119" s="15"/>
      <c r="QL119" s="15"/>
      <c r="QM119" s="15"/>
      <c r="QN119" s="15"/>
      <c r="QO119" s="15"/>
      <c r="QP119" s="15"/>
      <c r="QQ119" s="15"/>
      <c r="QR119" s="15"/>
      <c r="QS119" s="15"/>
      <c r="QT119" s="15"/>
      <c r="QU119" s="15"/>
      <c r="QV119" s="15"/>
      <c r="QW119" s="15"/>
      <c r="QX119" s="15"/>
      <c r="QY119" s="15"/>
      <c r="QZ119" s="15"/>
      <c r="RA119" s="15"/>
      <c r="RB119" s="15"/>
      <c r="RC119" s="15"/>
      <c r="RD119" s="15"/>
      <c r="RE119" s="15"/>
      <c r="RF119" s="15"/>
      <c r="RG119" s="15"/>
      <c r="RH119" s="15"/>
      <c r="RI119" s="15"/>
      <c r="RJ119" s="15"/>
      <c r="RK119" s="15"/>
      <c r="RL119" s="15"/>
      <c r="RM119" s="15"/>
      <c r="RN119" s="15"/>
      <c r="RO119" s="15"/>
      <c r="RP119" s="15"/>
      <c r="RQ119" s="15"/>
      <c r="RR119" s="15"/>
      <c r="RS119" s="15"/>
      <c r="RT119" s="15"/>
      <c r="RU119" s="15"/>
      <c r="RV119" s="15"/>
      <c r="RW119" s="15"/>
      <c r="RX119" s="15"/>
      <c r="RY119" s="15"/>
      <c r="RZ119" s="15"/>
      <c r="SA119" s="15"/>
      <c r="SB119" s="15"/>
      <c r="SC119" s="15"/>
      <c r="SD119" s="15"/>
      <c r="SE119" s="15"/>
      <c r="SF119" s="15"/>
      <c r="SG119" s="15"/>
      <c r="SH119" s="15"/>
      <c r="SI119" s="15"/>
      <c r="SJ119" s="15"/>
      <c r="SK119" s="15"/>
      <c r="SL119" s="15"/>
      <c r="SM119" s="15"/>
      <c r="SN119" s="15"/>
      <c r="SO119" s="15"/>
      <c r="SP119" s="15"/>
      <c r="SQ119" s="15"/>
      <c r="SR119" s="15"/>
      <c r="SS119" s="15"/>
      <c r="ST119" s="15"/>
      <c r="SU119" s="15"/>
      <c r="SV119" s="15"/>
      <c r="SW119" s="15"/>
      <c r="SX119" s="15"/>
      <c r="SY119" s="15"/>
      <c r="SZ119" s="15"/>
      <c r="TA119" s="15"/>
      <c r="TB119" s="15"/>
      <c r="TC119" s="15"/>
      <c r="TD119" s="15"/>
      <c r="TE119" s="15"/>
      <c r="TF119" s="15"/>
      <c r="TG119" s="15"/>
      <c r="TH119" s="15"/>
      <c r="TI119" s="15"/>
      <c r="TJ119" s="15"/>
      <c r="TK119" s="15"/>
      <c r="TL119" s="15"/>
      <c r="TM119" s="15"/>
      <c r="TN119" s="15"/>
      <c r="TO119" s="15"/>
      <c r="TP119" s="15"/>
      <c r="TQ119" s="15"/>
      <c r="TR119" s="15"/>
      <c r="TS119" s="15"/>
      <c r="TT119" s="15"/>
      <c r="TU119" s="15"/>
      <c r="TV119" s="15"/>
      <c r="TW119" s="15"/>
      <c r="TX119" s="15"/>
      <c r="TY119" s="15"/>
      <c r="TZ119" s="15"/>
      <c r="UA119" s="15"/>
      <c r="UB119" s="15"/>
      <c r="UC119" s="15"/>
      <c r="UD119" s="15"/>
      <c r="UE119" s="15"/>
      <c r="UF119" s="15"/>
      <c r="UG119" s="15"/>
      <c r="UH119" s="15"/>
      <c r="UI119" s="15"/>
      <c r="UJ119" s="15"/>
      <c r="UK119" s="15"/>
      <c r="UL119" s="15"/>
      <c r="UM119" s="15"/>
      <c r="UN119" s="15"/>
      <c r="UO119" s="15"/>
      <c r="UP119" s="15"/>
      <c r="UQ119" s="15"/>
      <c r="UR119" s="15"/>
      <c r="US119" s="15"/>
      <c r="UT119" s="15"/>
      <c r="UU119" s="15"/>
      <c r="UV119" s="15"/>
      <c r="UW119" s="15"/>
      <c r="UX119" s="15"/>
      <c r="UY119" s="15"/>
      <c r="UZ119" s="15"/>
      <c r="VA119" s="15"/>
      <c r="VB119" s="15"/>
      <c r="VC119" s="15"/>
      <c r="VD119" s="15"/>
      <c r="VE119" s="15"/>
      <c r="VF119" s="15"/>
      <c r="VG119" s="15"/>
      <c r="VH119" s="15"/>
      <c r="VI119" s="15"/>
      <c r="VJ119" s="15"/>
      <c r="VK119" s="15"/>
      <c r="VL119" s="15"/>
      <c r="VM119" s="15"/>
      <c r="VN119" s="15"/>
      <c r="VO119" s="15"/>
      <c r="VP119" s="15"/>
      <c r="VQ119" s="15"/>
      <c r="VR119" s="15"/>
      <c r="VS119" s="15"/>
      <c r="VT119" s="15"/>
      <c r="VU119" s="15"/>
      <c r="VV119" s="15"/>
      <c r="VW119" s="15"/>
      <c r="VX119" s="15"/>
      <c r="VY119" s="15"/>
      <c r="VZ119" s="15"/>
      <c r="WA119" s="15"/>
      <c r="WB119" s="15"/>
      <c r="WC119" s="15"/>
      <c r="WD119" s="15"/>
      <c r="WE119" s="15"/>
      <c r="WF119" s="15"/>
      <c r="WG119" s="15"/>
      <c r="WH119" s="15"/>
      <c r="WI119" s="15"/>
      <c r="WJ119" s="15"/>
      <c r="WK119" s="15"/>
      <c r="WL119" s="15"/>
      <c r="WM119" s="15"/>
      <c r="WN119" s="15"/>
      <c r="WO119" s="15"/>
      <c r="WP119" s="15"/>
      <c r="WQ119" s="15"/>
      <c r="WR119" s="15"/>
      <c r="WS119" s="15"/>
      <c r="WT119" s="15"/>
      <c r="WU119" s="15"/>
      <c r="WV119" s="15"/>
      <c r="WW119" s="15"/>
      <c r="WX119" s="15"/>
      <c r="WY119" s="15"/>
      <c r="WZ119" s="15"/>
      <c r="XA119" s="15"/>
      <c r="XB119" s="15"/>
      <c r="XC119" s="15"/>
      <c r="XD119" s="15"/>
      <c r="XE119" s="15"/>
      <c r="XF119" s="15"/>
      <c r="XG119" s="15"/>
      <c r="XH119" s="15"/>
      <c r="XI119" s="15"/>
      <c r="XJ119" s="15"/>
      <c r="XK119" s="15"/>
      <c r="XL119" s="15"/>
      <c r="XM119" s="15"/>
      <c r="XN119" s="15"/>
      <c r="XO119" s="15"/>
      <c r="XP119" s="15"/>
      <c r="XQ119" s="15"/>
      <c r="XR119" s="15"/>
      <c r="XS119" s="15"/>
      <c r="XT119" s="15"/>
      <c r="XU119" s="15"/>
      <c r="XV119" s="15"/>
      <c r="XW119" s="15"/>
      <c r="XX119" s="15"/>
      <c r="XY119" s="15"/>
      <c r="XZ119" s="15"/>
      <c r="YA119" s="15"/>
      <c r="YB119" s="15"/>
      <c r="YC119" s="15"/>
      <c r="YD119" s="15"/>
      <c r="YE119" s="15"/>
      <c r="YF119" s="15"/>
      <c r="YG119" s="15"/>
      <c r="YH119" s="15"/>
      <c r="YI119" s="15"/>
      <c r="YJ119" s="15"/>
      <c r="YK119" s="15"/>
      <c r="YL119" s="15"/>
      <c r="YM119" s="15"/>
      <c r="YN119" s="15"/>
      <c r="YO119" s="15"/>
      <c r="YP119" s="15"/>
      <c r="YQ119" s="15"/>
      <c r="YR119" s="15"/>
      <c r="YS119" s="15"/>
      <c r="YT119" s="15"/>
      <c r="YU119" s="15"/>
      <c r="YV119" s="15"/>
      <c r="YW119" s="15"/>
      <c r="YX119" s="15"/>
      <c r="YY119" s="15"/>
      <c r="YZ119" s="15"/>
      <c r="ZA119" s="15"/>
      <c r="ZB119" s="15"/>
      <c r="ZC119" s="15"/>
      <c r="ZD119" s="15"/>
      <c r="ZE119" s="15"/>
      <c r="ZF119" s="15"/>
      <c r="ZG119" s="15"/>
      <c r="ZH119" s="15"/>
      <c r="ZI119" s="15"/>
      <c r="ZJ119" s="15"/>
      <c r="ZK119" s="15"/>
      <c r="ZL119" s="15"/>
      <c r="ZM119" s="15"/>
      <c r="ZN119" s="15"/>
      <c r="ZO119" s="15"/>
      <c r="ZP119" s="15"/>
      <c r="ZQ119" s="15"/>
      <c r="ZR119" s="15"/>
      <c r="ZS119" s="15"/>
      <c r="ZT119" s="15"/>
      <c r="ZU119" s="15"/>
      <c r="ZV119" s="15"/>
      <c r="ZW119" s="15"/>
      <c r="ZX119" s="15"/>
      <c r="ZY119" s="15"/>
      <c r="ZZ119" s="15"/>
      <c r="AAA119" s="15"/>
      <c r="AAB119" s="15"/>
      <c r="AAC119" s="15"/>
      <c r="AAD119" s="15"/>
      <c r="AAE119" s="15"/>
      <c r="AAF119" s="15"/>
      <c r="AAG119" s="15"/>
      <c r="AAH119" s="15"/>
      <c r="AAI119" s="15"/>
      <c r="AAJ119" s="15"/>
      <c r="AAK119" s="15"/>
      <c r="AAL119" s="15"/>
      <c r="AAM119" s="15"/>
      <c r="AAN119" s="15"/>
      <c r="AAO119" s="15"/>
      <c r="AAP119" s="15"/>
      <c r="AAQ119" s="15"/>
      <c r="AAR119" s="15"/>
      <c r="AAS119" s="15"/>
      <c r="AAT119" s="15"/>
      <c r="AAU119" s="15"/>
      <c r="AAV119" s="15"/>
      <c r="AAW119" s="15"/>
      <c r="AAX119" s="15"/>
      <c r="AAY119" s="15"/>
      <c r="AAZ119" s="15"/>
      <c r="ABA119" s="15"/>
      <c r="ABB119" s="15"/>
      <c r="ABC119" s="15"/>
      <c r="ABD119" s="15"/>
      <c r="ABE119" s="15"/>
      <c r="ABF119" s="15"/>
      <c r="ABG119" s="15"/>
      <c r="ABH119" s="15"/>
      <c r="ABI119" s="15"/>
      <c r="ABJ119" s="15"/>
      <c r="ABK119" s="15"/>
      <c r="ABL119" s="15"/>
      <c r="ABM119" s="15"/>
      <c r="ABN119" s="15"/>
      <c r="ABO119" s="15"/>
      <c r="ABP119" s="15"/>
      <c r="ABQ119" s="15"/>
      <c r="ABR119" s="15"/>
      <c r="ABS119" s="15"/>
      <c r="ABT119" s="15"/>
      <c r="ABU119" s="15"/>
      <c r="ABV119" s="15"/>
      <c r="ABW119" s="15"/>
      <c r="ABX119" s="15"/>
      <c r="ABY119" s="15"/>
      <c r="ABZ119" s="15"/>
      <c r="ACA119" s="15"/>
      <c r="ACB119" s="15"/>
      <c r="ACC119" s="15"/>
      <c r="ACD119" s="15"/>
      <c r="ACE119" s="15"/>
      <c r="ACF119" s="15"/>
      <c r="ACG119" s="15"/>
      <c r="ACH119" s="15"/>
      <c r="ACI119" s="15"/>
      <c r="ACJ119" s="15"/>
      <c r="ACK119" s="15"/>
      <c r="ACL119" s="15"/>
      <c r="ACM119" s="15"/>
      <c r="ACN119" s="15"/>
      <c r="ACO119" s="15"/>
      <c r="ACP119" s="15"/>
      <c r="ACQ119" s="15"/>
      <c r="ACR119" s="15"/>
      <c r="ACS119" s="15"/>
      <c r="ACT119" s="15"/>
      <c r="ACU119" s="15"/>
      <c r="ACV119" s="15"/>
      <c r="ACW119" s="15"/>
      <c r="ACX119" s="15"/>
      <c r="ACY119" s="15"/>
      <c r="ACZ119" s="15"/>
      <c r="ADA119" s="15"/>
      <c r="ADB119" s="15"/>
      <c r="ADC119" s="15"/>
      <c r="ADD119" s="15"/>
      <c r="ADE119" s="15"/>
      <c r="ADF119" s="15"/>
      <c r="ADG119" s="15"/>
      <c r="ADH119" s="15"/>
      <c r="ADI119" s="15"/>
      <c r="ADJ119" s="15"/>
      <c r="ADK119" s="15"/>
      <c r="ADL119" s="15"/>
      <c r="ADM119" s="15"/>
      <c r="ADN119" s="15"/>
      <c r="ADO119" s="15"/>
      <c r="ADP119" s="15"/>
      <c r="ADQ119" s="15"/>
      <c r="ADR119" s="15"/>
      <c r="ADS119" s="15"/>
      <c r="ADT119" s="15"/>
      <c r="ADU119" s="15"/>
      <c r="ADV119" s="15"/>
      <c r="ADW119" s="15"/>
      <c r="ADX119" s="15"/>
      <c r="ADY119" s="15"/>
      <c r="ADZ119" s="15"/>
      <c r="AEA119" s="15"/>
      <c r="AEB119" s="15"/>
      <c r="AEC119" s="15"/>
      <c r="AED119" s="15"/>
      <c r="AEE119" s="15"/>
      <c r="AEF119" s="15"/>
      <c r="AEG119" s="15"/>
      <c r="AEH119" s="15"/>
      <c r="AEI119" s="15"/>
      <c r="AEJ119" s="15"/>
      <c r="AEK119" s="15"/>
      <c r="AEL119" s="15"/>
      <c r="AEM119" s="15"/>
      <c r="AEN119" s="15"/>
      <c r="AEO119" s="15"/>
      <c r="AEP119" s="15"/>
      <c r="AEQ119" s="15"/>
      <c r="AER119" s="15"/>
      <c r="AES119" s="15"/>
      <c r="AET119" s="15"/>
      <c r="AEU119" s="15"/>
      <c r="AEV119" s="15"/>
      <c r="AEW119" s="15"/>
      <c r="AEX119" s="15"/>
      <c r="AEY119" s="15"/>
      <c r="AEZ119" s="15"/>
      <c r="AFA119" s="15"/>
      <c r="AFB119" s="15"/>
      <c r="AFC119" s="15"/>
      <c r="AFD119" s="15"/>
      <c r="AFE119" s="15"/>
      <c r="AFF119" s="15"/>
      <c r="AFG119" s="15"/>
      <c r="AFH119" s="15"/>
      <c r="AFI119" s="15"/>
      <c r="AFJ119" s="15"/>
      <c r="AFK119" s="15"/>
      <c r="AFL119" s="15"/>
      <c r="AFM119" s="15"/>
      <c r="AFN119" s="15"/>
      <c r="AFO119" s="15"/>
      <c r="AFP119" s="15"/>
      <c r="AFQ119" s="15"/>
      <c r="AFR119" s="15"/>
      <c r="AFS119" s="15"/>
      <c r="AFT119" s="15"/>
      <c r="AFU119" s="15"/>
      <c r="AFV119" s="15"/>
      <c r="AFW119" s="15"/>
      <c r="AFX119" s="15"/>
      <c r="AFY119" s="15"/>
      <c r="AFZ119" s="15"/>
      <c r="AGA119" s="15"/>
      <c r="AGB119" s="15"/>
      <c r="AGC119" s="15"/>
      <c r="AGD119" s="15"/>
      <c r="AGE119" s="15"/>
      <c r="AGF119" s="15"/>
      <c r="AGG119" s="15"/>
      <c r="AGH119" s="15"/>
      <c r="AGI119" s="15"/>
      <c r="AGJ119" s="15"/>
      <c r="AGK119" s="15"/>
      <c r="AGL119" s="15"/>
      <c r="AGM119" s="15"/>
      <c r="AGN119" s="15"/>
      <c r="AGO119" s="15"/>
      <c r="AGP119" s="15"/>
      <c r="AGQ119" s="15"/>
      <c r="AGR119" s="15"/>
      <c r="AGS119" s="15"/>
      <c r="AGT119" s="15"/>
      <c r="AGU119" s="15"/>
      <c r="AGV119" s="15"/>
      <c r="AGW119" s="15"/>
      <c r="AGX119" s="15"/>
      <c r="AGY119" s="15"/>
      <c r="AGZ119" s="15"/>
      <c r="AHA119" s="15"/>
      <c r="AHB119" s="15"/>
      <c r="AHC119" s="15"/>
      <c r="AHD119" s="15"/>
      <c r="AHE119" s="15"/>
      <c r="AHF119" s="15"/>
      <c r="AHG119" s="15"/>
      <c r="AHH119" s="15"/>
      <c r="AHI119" s="15"/>
      <c r="AHJ119" s="15"/>
      <c r="AHK119" s="15"/>
      <c r="AHL119" s="15"/>
      <c r="AHM119" s="15"/>
      <c r="AHN119" s="15"/>
      <c r="AHO119" s="15"/>
      <c r="AHP119" s="15"/>
      <c r="AHQ119" s="15"/>
      <c r="AHR119" s="15"/>
      <c r="AHS119" s="15"/>
      <c r="AHT119" s="15"/>
      <c r="AHU119" s="15"/>
      <c r="AHV119" s="15"/>
      <c r="AHW119" s="15"/>
      <c r="AHX119" s="15"/>
      <c r="AHY119" s="15"/>
      <c r="AHZ119" s="15"/>
      <c r="AIA119" s="15"/>
      <c r="AIB119" s="15"/>
      <c r="AIC119" s="15"/>
      <c r="AID119" s="15"/>
      <c r="AIE119" s="15"/>
      <c r="AIF119" s="15"/>
      <c r="AIG119" s="15"/>
      <c r="AIH119" s="15"/>
      <c r="AII119" s="15"/>
      <c r="AIJ119" s="15"/>
      <c r="AIK119" s="15"/>
      <c r="AIL119" s="15"/>
      <c r="AIM119" s="15"/>
      <c r="AIN119" s="15"/>
      <c r="AIO119" s="15"/>
      <c r="AIP119" s="15"/>
      <c r="AIQ119" s="15"/>
      <c r="AIR119" s="15"/>
      <c r="AIS119" s="15"/>
      <c r="AIT119" s="15"/>
      <c r="AIU119" s="15"/>
      <c r="AIV119" s="15"/>
      <c r="AIW119" s="15"/>
      <c r="AIX119" s="15"/>
      <c r="AIY119" s="15"/>
      <c r="AIZ119" s="15"/>
      <c r="AJA119" s="15"/>
      <c r="AJB119" s="15"/>
      <c r="AJC119" s="15"/>
      <c r="AJD119" s="15"/>
      <c r="AJE119" s="15"/>
      <c r="AJF119" s="15"/>
      <c r="AJG119" s="15"/>
      <c r="AJH119" s="15"/>
      <c r="AJI119" s="15"/>
      <c r="AJJ119" s="15"/>
      <c r="AJK119" s="15"/>
      <c r="AJL119" s="15"/>
      <c r="AJM119" s="15"/>
      <c r="AJN119" s="15"/>
      <c r="AJO119" s="15"/>
      <c r="AJP119" s="15"/>
      <c r="AJQ119" s="15"/>
      <c r="AJR119" s="15"/>
      <c r="AJS119" s="15"/>
      <c r="AJT119" s="15"/>
      <c r="AJU119" s="15"/>
      <c r="AJV119" s="15"/>
      <c r="AJW119" s="15"/>
      <c r="AJX119" s="15"/>
      <c r="AJY119" s="15"/>
      <c r="AJZ119" s="15"/>
      <c r="AKA119" s="15"/>
      <c r="AKB119" s="15"/>
      <c r="AKC119" s="15"/>
      <c r="AKD119" s="15"/>
      <c r="AKE119" s="15"/>
      <c r="AKF119" s="15"/>
      <c r="AKG119" s="15"/>
      <c r="AKH119" s="15"/>
      <c r="AKI119" s="15"/>
      <c r="AKJ119" s="15"/>
      <c r="AKK119" s="15"/>
      <c r="AKL119" s="15"/>
      <c r="AKM119" s="15"/>
      <c r="AKN119" s="15"/>
      <c r="AKO119" s="15"/>
      <c r="AKP119" s="15"/>
      <c r="AKQ119" s="15"/>
      <c r="AKR119" s="15"/>
      <c r="AKS119" s="15"/>
      <c r="AKT119" s="15"/>
      <c r="AKU119" s="15"/>
      <c r="AKV119" s="15"/>
      <c r="AKW119" s="15"/>
      <c r="AKX119" s="15"/>
      <c r="AKY119" s="15"/>
      <c r="AKZ119" s="15"/>
      <c r="ALA119" s="15"/>
      <c r="ALB119" s="15"/>
      <c r="ALC119" s="15"/>
      <c r="ALD119" s="15"/>
      <c r="ALE119" s="15"/>
      <c r="ALF119" s="15"/>
      <c r="ALG119" s="15"/>
      <c r="ALH119" s="15"/>
      <c r="ALI119" s="15"/>
      <c r="ALJ119" s="15"/>
      <c r="ALK119" s="15"/>
      <c r="ALL119" s="15"/>
      <c r="ALM119" s="15"/>
      <c r="ALN119" s="15"/>
      <c r="ALO119" s="15"/>
      <c r="ALP119" s="15"/>
      <c r="ALQ119" s="15"/>
      <c r="ALR119" s="15"/>
      <c r="ALS119" s="15"/>
      <c r="ALT119" s="15"/>
      <c r="ALU119" s="15"/>
      <c r="ALV119" s="15"/>
      <c r="ALW119" s="15"/>
      <c r="ALX119" s="15"/>
      <c r="ALY119" s="15"/>
      <c r="ALZ119" s="15"/>
      <c r="AMA119" s="15"/>
      <c r="AMB119" s="15"/>
      <c r="AMC119" s="15"/>
      <c r="AMD119" s="15"/>
      <c r="AME119" s="15"/>
      <c r="AMF119" s="15"/>
      <c r="AMG119" s="15"/>
      <c r="AMH119" s="15"/>
    </row>
    <row r="120" spans="1:1022" s="14" customFormat="1" ht="15.75" thickBot="1" x14ac:dyDescent="0.3">
      <c r="A120" s="511"/>
      <c r="B120" s="335"/>
      <c r="C120" s="398"/>
      <c r="D120" s="628"/>
      <c r="E120" s="132" t="s">
        <v>16</v>
      </c>
      <c r="F120" s="101" t="s">
        <v>8</v>
      </c>
      <c r="G120" s="224">
        <v>0</v>
      </c>
      <c r="H120" s="352"/>
      <c r="I120" s="28"/>
      <c r="J120" s="156">
        <v>80104</v>
      </c>
      <c r="K120" s="497"/>
      <c r="L120" s="97"/>
      <c r="M120" s="97"/>
      <c r="N120" s="3"/>
      <c r="O120" s="3"/>
      <c r="P120" s="3"/>
      <c r="Q120" s="90"/>
      <c r="R120" s="2"/>
      <c r="S120" s="2"/>
      <c r="T120" s="2"/>
      <c r="U120" s="2"/>
      <c r="V120" s="2"/>
      <c r="W120" s="2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  <c r="IS120" s="15"/>
      <c r="IT120" s="15"/>
      <c r="IU120" s="15"/>
      <c r="IV120" s="15"/>
      <c r="IW120" s="15"/>
      <c r="IX120" s="15"/>
      <c r="IY120" s="15"/>
      <c r="IZ120" s="15"/>
      <c r="JA120" s="15"/>
      <c r="JB120" s="15"/>
      <c r="JC120" s="15"/>
      <c r="JD120" s="15"/>
      <c r="JE120" s="15"/>
      <c r="JF120" s="15"/>
      <c r="JG120" s="15"/>
      <c r="JH120" s="15"/>
      <c r="JI120" s="15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15"/>
      <c r="JV120" s="15"/>
      <c r="JW120" s="15"/>
      <c r="JX120" s="15"/>
      <c r="JY120" s="15"/>
      <c r="JZ120" s="15"/>
      <c r="KA120" s="15"/>
      <c r="KB120" s="15"/>
      <c r="KC120" s="15"/>
      <c r="KD120" s="15"/>
      <c r="KE120" s="15"/>
      <c r="KF120" s="15"/>
      <c r="KG120" s="15"/>
      <c r="KH120" s="15"/>
      <c r="KI120" s="15"/>
      <c r="KJ120" s="15"/>
      <c r="KK120" s="15"/>
      <c r="KL120" s="15"/>
      <c r="KM120" s="15"/>
      <c r="KN120" s="15"/>
      <c r="KO120" s="15"/>
      <c r="KP120" s="15"/>
      <c r="KQ120" s="15"/>
      <c r="KR120" s="15"/>
      <c r="KS120" s="15"/>
      <c r="KT120" s="15"/>
      <c r="KU120" s="15"/>
      <c r="KV120" s="15"/>
      <c r="KW120" s="15"/>
      <c r="KX120" s="15"/>
      <c r="KY120" s="15"/>
      <c r="KZ120" s="15"/>
      <c r="LA120" s="15"/>
      <c r="LB120" s="15"/>
      <c r="LC120" s="15"/>
      <c r="LD120" s="15"/>
      <c r="LE120" s="15"/>
      <c r="LF120" s="15"/>
      <c r="LG120" s="15"/>
      <c r="LH120" s="15"/>
      <c r="LI120" s="15"/>
      <c r="LJ120" s="15"/>
      <c r="LK120" s="15"/>
      <c r="LL120" s="15"/>
      <c r="LM120" s="15"/>
      <c r="LN120" s="15"/>
      <c r="LO120" s="15"/>
      <c r="LP120" s="15"/>
      <c r="LQ120" s="15"/>
      <c r="LR120" s="15"/>
      <c r="LS120" s="15"/>
      <c r="LT120" s="15"/>
      <c r="LU120" s="15"/>
      <c r="LV120" s="15"/>
      <c r="LW120" s="15"/>
      <c r="LX120" s="15"/>
      <c r="LY120" s="15"/>
      <c r="LZ120" s="15"/>
      <c r="MA120" s="15"/>
      <c r="MB120" s="15"/>
      <c r="MC120" s="15"/>
      <c r="MD120" s="15"/>
      <c r="ME120" s="15"/>
      <c r="MF120" s="15"/>
      <c r="MG120" s="15"/>
      <c r="MH120" s="15"/>
      <c r="MI120" s="15"/>
      <c r="MJ120" s="15"/>
      <c r="MK120" s="15"/>
      <c r="ML120" s="15"/>
      <c r="MM120" s="15"/>
      <c r="MN120" s="15"/>
      <c r="MO120" s="15"/>
      <c r="MP120" s="15"/>
      <c r="MQ120" s="15"/>
      <c r="MR120" s="15"/>
      <c r="MS120" s="15"/>
      <c r="MT120" s="15"/>
      <c r="MU120" s="15"/>
      <c r="MV120" s="15"/>
      <c r="MW120" s="15"/>
      <c r="MX120" s="15"/>
      <c r="MY120" s="15"/>
      <c r="MZ120" s="15"/>
      <c r="NA120" s="15"/>
      <c r="NB120" s="15"/>
      <c r="NC120" s="15"/>
      <c r="ND120" s="15"/>
      <c r="NE120" s="15"/>
      <c r="NF120" s="15"/>
      <c r="NG120" s="15"/>
      <c r="NH120" s="15"/>
      <c r="NI120" s="15"/>
      <c r="NJ120" s="15"/>
      <c r="NK120" s="15"/>
      <c r="NL120" s="15"/>
      <c r="NM120" s="15"/>
      <c r="NN120" s="15"/>
      <c r="NO120" s="15"/>
      <c r="NP120" s="15"/>
      <c r="NQ120" s="15"/>
      <c r="NR120" s="15"/>
      <c r="NS120" s="15"/>
      <c r="NT120" s="15"/>
      <c r="NU120" s="15"/>
      <c r="NV120" s="15"/>
      <c r="NW120" s="15"/>
      <c r="NX120" s="15"/>
      <c r="NY120" s="15"/>
      <c r="NZ120" s="15"/>
      <c r="OA120" s="15"/>
      <c r="OB120" s="15"/>
      <c r="OC120" s="15"/>
      <c r="OD120" s="15"/>
      <c r="OE120" s="15"/>
      <c r="OF120" s="15"/>
      <c r="OG120" s="15"/>
      <c r="OH120" s="15"/>
      <c r="OI120" s="15"/>
      <c r="OJ120" s="15"/>
      <c r="OK120" s="15"/>
      <c r="OL120" s="15"/>
      <c r="OM120" s="15"/>
      <c r="ON120" s="15"/>
      <c r="OO120" s="15"/>
      <c r="OP120" s="15"/>
      <c r="OQ120" s="15"/>
      <c r="OR120" s="15"/>
      <c r="OS120" s="15"/>
      <c r="OT120" s="15"/>
      <c r="OU120" s="15"/>
      <c r="OV120" s="15"/>
      <c r="OW120" s="15"/>
      <c r="OX120" s="15"/>
      <c r="OY120" s="15"/>
      <c r="OZ120" s="15"/>
      <c r="PA120" s="15"/>
      <c r="PB120" s="15"/>
      <c r="PC120" s="15"/>
      <c r="PD120" s="15"/>
      <c r="PE120" s="15"/>
      <c r="PF120" s="15"/>
      <c r="PG120" s="15"/>
      <c r="PH120" s="15"/>
      <c r="PI120" s="15"/>
      <c r="PJ120" s="15"/>
      <c r="PK120" s="15"/>
      <c r="PL120" s="15"/>
      <c r="PM120" s="15"/>
      <c r="PN120" s="15"/>
      <c r="PO120" s="15"/>
      <c r="PP120" s="15"/>
      <c r="PQ120" s="15"/>
      <c r="PR120" s="15"/>
      <c r="PS120" s="15"/>
      <c r="PT120" s="15"/>
      <c r="PU120" s="15"/>
      <c r="PV120" s="15"/>
      <c r="PW120" s="15"/>
      <c r="PX120" s="15"/>
      <c r="PY120" s="15"/>
      <c r="PZ120" s="15"/>
      <c r="QA120" s="15"/>
      <c r="QB120" s="15"/>
      <c r="QC120" s="15"/>
      <c r="QD120" s="15"/>
      <c r="QE120" s="15"/>
      <c r="QF120" s="15"/>
      <c r="QG120" s="15"/>
      <c r="QH120" s="15"/>
      <c r="QI120" s="15"/>
      <c r="QJ120" s="15"/>
      <c r="QK120" s="15"/>
      <c r="QL120" s="15"/>
      <c r="QM120" s="15"/>
      <c r="QN120" s="15"/>
      <c r="QO120" s="15"/>
      <c r="QP120" s="15"/>
      <c r="QQ120" s="15"/>
      <c r="QR120" s="15"/>
      <c r="QS120" s="15"/>
      <c r="QT120" s="15"/>
      <c r="QU120" s="15"/>
      <c r="QV120" s="15"/>
      <c r="QW120" s="15"/>
      <c r="QX120" s="15"/>
      <c r="QY120" s="15"/>
      <c r="QZ120" s="15"/>
      <c r="RA120" s="15"/>
      <c r="RB120" s="15"/>
      <c r="RC120" s="15"/>
      <c r="RD120" s="15"/>
      <c r="RE120" s="15"/>
      <c r="RF120" s="15"/>
      <c r="RG120" s="15"/>
      <c r="RH120" s="15"/>
      <c r="RI120" s="15"/>
      <c r="RJ120" s="15"/>
      <c r="RK120" s="15"/>
      <c r="RL120" s="15"/>
      <c r="RM120" s="15"/>
      <c r="RN120" s="15"/>
      <c r="RO120" s="15"/>
      <c r="RP120" s="15"/>
      <c r="RQ120" s="15"/>
      <c r="RR120" s="15"/>
      <c r="RS120" s="15"/>
      <c r="RT120" s="15"/>
      <c r="RU120" s="15"/>
      <c r="RV120" s="15"/>
      <c r="RW120" s="15"/>
      <c r="RX120" s="15"/>
      <c r="RY120" s="15"/>
      <c r="RZ120" s="15"/>
      <c r="SA120" s="15"/>
      <c r="SB120" s="15"/>
      <c r="SC120" s="15"/>
      <c r="SD120" s="15"/>
      <c r="SE120" s="15"/>
      <c r="SF120" s="15"/>
      <c r="SG120" s="15"/>
      <c r="SH120" s="15"/>
      <c r="SI120" s="15"/>
      <c r="SJ120" s="15"/>
      <c r="SK120" s="15"/>
      <c r="SL120" s="15"/>
      <c r="SM120" s="15"/>
      <c r="SN120" s="15"/>
      <c r="SO120" s="15"/>
      <c r="SP120" s="15"/>
      <c r="SQ120" s="15"/>
      <c r="SR120" s="15"/>
      <c r="SS120" s="15"/>
      <c r="ST120" s="15"/>
      <c r="SU120" s="15"/>
      <c r="SV120" s="15"/>
      <c r="SW120" s="15"/>
      <c r="SX120" s="15"/>
      <c r="SY120" s="15"/>
      <c r="SZ120" s="15"/>
      <c r="TA120" s="15"/>
      <c r="TB120" s="15"/>
      <c r="TC120" s="15"/>
      <c r="TD120" s="15"/>
      <c r="TE120" s="15"/>
      <c r="TF120" s="15"/>
      <c r="TG120" s="15"/>
      <c r="TH120" s="15"/>
      <c r="TI120" s="15"/>
      <c r="TJ120" s="15"/>
      <c r="TK120" s="15"/>
      <c r="TL120" s="15"/>
      <c r="TM120" s="15"/>
      <c r="TN120" s="15"/>
      <c r="TO120" s="15"/>
      <c r="TP120" s="15"/>
      <c r="TQ120" s="15"/>
      <c r="TR120" s="15"/>
      <c r="TS120" s="15"/>
      <c r="TT120" s="15"/>
      <c r="TU120" s="15"/>
      <c r="TV120" s="15"/>
      <c r="TW120" s="15"/>
      <c r="TX120" s="15"/>
      <c r="TY120" s="15"/>
      <c r="TZ120" s="15"/>
      <c r="UA120" s="15"/>
      <c r="UB120" s="15"/>
      <c r="UC120" s="15"/>
      <c r="UD120" s="15"/>
      <c r="UE120" s="15"/>
      <c r="UF120" s="15"/>
      <c r="UG120" s="15"/>
      <c r="UH120" s="15"/>
      <c r="UI120" s="15"/>
      <c r="UJ120" s="15"/>
      <c r="UK120" s="15"/>
      <c r="UL120" s="15"/>
      <c r="UM120" s="15"/>
      <c r="UN120" s="15"/>
      <c r="UO120" s="15"/>
      <c r="UP120" s="15"/>
      <c r="UQ120" s="15"/>
      <c r="UR120" s="15"/>
      <c r="US120" s="15"/>
      <c r="UT120" s="15"/>
      <c r="UU120" s="15"/>
      <c r="UV120" s="15"/>
      <c r="UW120" s="15"/>
      <c r="UX120" s="15"/>
      <c r="UY120" s="15"/>
      <c r="UZ120" s="15"/>
      <c r="VA120" s="15"/>
      <c r="VB120" s="15"/>
      <c r="VC120" s="15"/>
      <c r="VD120" s="15"/>
      <c r="VE120" s="15"/>
      <c r="VF120" s="15"/>
      <c r="VG120" s="15"/>
      <c r="VH120" s="15"/>
      <c r="VI120" s="15"/>
      <c r="VJ120" s="15"/>
      <c r="VK120" s="15"/>
      <c r="VL120" s="15"/>
      <c r="VM120" s="15"/>
      <c r="VN120" s="15"/>
      <c r="VO120" s="15"/>
      <c r="VP120" s="15"/>
      <c r="VQ120" s="15"/>
      <c r="VR120" s="15"/>
      <c r="VS120" s="15"/>
      <c r="VT120" s="15"/>
      <c r="VU120" s="15"/>
      <c r="VV120" s="15"/>
      <c r="VW120" s="15"/>
      <c r="VX120" s="15"/>
      <c r="VY120" s="15"/>
      <c r="VZ120" s="15"/>
      <c r="WA120" s="15"/>
      <c r="WB120" s="15"/>
      <c r="WC120" s="15"/>
      <c r="WD120" s="15"/>
      <c r="WE120" s="15"/>
      <c r="WF120" s="15"/>
      <c r="WG120" s="15"/>
      <c r="WH120" s="15"/>
      <c r="WI120" s="15"/>
      <c r="WJ120" s="15"/>
      <c r="WK120" s="15"/>
      <c r="WL120" s="15"/>
      <c r="WM120" s="15"/>
      <c r="WN120" s="15"/>
      <c r="WO120" s="15"/>
      <c r="WP120" s="15"/>
      <c r="WQ120" s="15"/>
      <c r="WR120" s="15"/>
      <c r="WS120" s="15"/>
      <c r="WT120" s="15"/>
      <c r="WU120" s="15"/>
      <c r="WV120" s="15"/>
      <c r="WW120" s="15"/>
      <c r="WX120" s="15"/>
      <c r="WY120" s="15"/>
      <c r="WZ120" s="15"/>
      <c r="XA120" s="15"/>
      <c r="XB120" s="15"/>
      <c r="XC120" s="15"/>
      <c r="XD120" s="15"/>
      <c r="XE120" s="15"/>
      <c r="XF120" s="15"/>
      <c r="XG120" s="15"/>
      <c r="XH120" s="15"/>
      <c r="XI120" s="15"/>
      <c r="XJ120" s="15"/>
      <c r="XK120" s="15"/>
      <c r="XL120" s="15"/>
      <c r="XM120" s="15"/>
      <c r="XN120" s="15"/>
      <c r="XO120" s="15"/>
      <c r="XP120" s="15"/>
      <c r="XQ120" s="15"/>
      <c r="XR120" s="15"/>
      <c r="XS120" s="15"/>
      <c r="XT120" s="15"/>
      <c r="XU120" s="15"/>
      <c r="XV120" s="15"/>
      <c r="XW120" s="15"/>
      <c r="XX120" s="15"/>
      <c r="XY120" s="15"/>
      <c r="XZ120" s="15"/>
      <c r="YA120" s="15"/>
      <c r="YB120" s="15"/>
      <c r="YC120" s="15"/>
      <c r="YD120" s="15"/>
      <c r="YE120" s="15"/>
      <c r="YF120" s="15"/>
      <c r="YG120" s="15"/>
      <c r="YH120" s="15"/>
      <c r="YI120" s="15"/>
      <c r="YJ120" s="15"/>
      <c r="YK120" s="15"/>
      <c r="YL120" s="15"/>
      <c r="YM120" s="15"/>
      <c r="YN120" s="15"/>
      <c r="YO120" s="15"/>
      <c r="YP120" s="15"/>
      <c r="YQ120" s="15"/>
      <c r="YR120" s="15"/>
      <c r="YS120" s="15"/>
      <c r="YT120" s="15"/>
      <c r="YU120" s="15"/>
      <c r="YV120" s="15"/>
      <c r="YW120" s="15"/>
      <c r="YX120" s="15"/>
      <c r="YY120" s="15"/>
      <c r="YZ120" s="15"/>
      <c r="ZA120" s="15"/>
      <c r="ZB120" s="15"/>
      <c r="ZC120" s="15"/>
      <c r="ZD120" s="15"/>
      <c r="ZE120" s="15"/>
      <c r="ZF120" s="15"/>
      <c r="ZG120" s="15"/>
      <c r="ZH120" s="15"/>
      <c r="ZI120" s="15"/>
      <c r="ZJ120" s="15"/>
      <c r="ZK120" s="15"/>
      <c r="ZL120" s="15"/>
      <c r="ZM120" s="15"/>
      <c r="ZN120" s="15"/>
      <c r="ZO120" s="15"/>
      <c r="ZP120" s="15"/>
      <c r="ZQ120" s="15"/>
      <c r="ZR120" s="15"/>
      <c r="ZS120" s="15"/>
      <c r="ZT120" s="15"/>
      <c r="ZU120" s="15"/>
      <c r="ZV120" s="15"/>
      <c r="ZW120" s="15"/>
      <c r="ZX120" s="15"/>
      <c r="ZY120" s="15"/>
      <c r="ZZ120" s="15"/>
      <c r="AAA120" s="15"/>
      <c r="AAB120" s="15"/>
      <c r="AAC120" s="15"/>
      <c r="AAD120" s="15"/>
      <c r="AAE120" s="15"/>
      <c r="AAF120" s="15"/>
      <c r="AAG120" s="15"/>
      <c r="AAH120" s="15"/>
      <c r="AAI120" s="15"/>
      <c r="AAJ120" s="15"/>
      <c r="AAK120" s="15"/>
      <c r="AAL120" s="15"/>
      <c r="AAM120" s="15"/>
      <c r="AAN120" s="15"/>
      <c r="AAO120" s="15"/>
      <c r="AAP120" s="15"/>
      <c r="AAQ120" s="15"/>
      <c r="AAR120" s="15"/>
      <c r="AAS120" s="15"/>
      <c r="AAT120" s="15"/>
      <c r="AAU120" s="15"/>
      <c r="AAV120" s="15"/>
      <c r="AAW120" s="15"/>
      <c r="AAX120" s="15"/>
      <c r="AAY120" s="15"/>
      <c r="AAZ120" s="15"/>
      <c r="ABA120" s="15"/>
      <c r="ABB120" s="15"/>
      <c r="ABC120" s="15"/>
      <c r="ABD120" s="15"/>
      <c r="ABE120" s="15"/>
      <c r="ABF120" s="15"/>
      <c r="ABG120" s="15"/>
      <c r="ABH120" s="15"/>
      <c r="ABI120" s="15"/>
      <c r="ABJ120" s="15"/>
      <c r="ABK120" s="15"/>
      <c r="ABL120" s="15"/>
      <c r="ABM120" s="15"/>
      <c r="ABN120" s="15"/>
      <c r="ABO120" s="15"/>
      <c r="ABP120" s="15"/>
      <c r="ABQ120" s="15"/>
      <c r="ABR120" s="15"/>
      <c r="ABS120" s="15"/>
      <c r="ABT120" s="15"/>
      <c r="ABU120" s="15"/>
      <c r="ABV120" s="15"/>
      <c r="ABW120" s="15"/>
      <c r="ABX120" s="15"/>
      <c r="ABY120" s="15"/>
      <c r="ABZ120" s="15"/>
      <c r="ACA120" s="15"/>
      <c r="ACB120" s="15"/>
      <c r="ACC120" s="15"/>
      <c r="ACD120" s="15"/>
      <c r="ACE120" s="15"/>
      <c r="ACF120" s="15"/>
      <c r="ACG120" s="15"/>
      <c r="ACH120" s="15"/>
      <c r="ACI120" s="15"/>
      <c r="ACJ120" s="15"/>
      <c r="ACK120" s="15"/>
      <c r="ACL120" s="15"/>
      <c r="ACM120" s="15"/>
      <c r="ACN120" s="15"/>
      <c r="ACO120" s="15"/>
      <c r="ACP120" s="15"/>
      <c r="ACQ120" s="15"/>
      <c r="ACR120" s="15"/>
      <c r="ACS120" s="15"/>
      <c r="ACT120" s="15"/>
      <c r="ACU120" s="15"/>
      <c r="ACV120" s="15"/>
      <c r="ACW120" s="15"/>
      <c r="ACX120" s="15"/>
      <c r="ACY120" s="15"/>
      <c r="ACZ120" s="15"/>
      <c r="ADA120" s="15"/>
      <c r="ADB120" s="15"/>
      <c r="ADC120" s="15"/>
      <c r="ADD120" s="15"/>
      <c r="ADE120" s="15"/>
      <c r="ADF120" s="15"/>
      <c r="ADG120" s="15"/>
      <c r="ADH120" s="15"/>
      <c r="ADI120" s="15"/>
      <c r="ADJ120" s="15"/>
      <c r="ADK120" s="15"/>
      <c r="ADL120" s="15"/>
      <c r="ADM120" s="15"/>
      <c r="ADN120" s="15"/>
      <c r="ADO120" s="15"/>
      <c r="ADP120" s="15"/>
      <c r="ADQ120" s="15"/>
      <c r="ADR120" s="15"/>
      <c r="ADS120" s="15"/>
      <c r="ADT120" s="15"/>
      <c r="ADU120" s="15"/>
      <c r="ADV120" s="15"/>
      <c r="ADW120" s="15"/>
      <c r="ADX120" s="15"/>
      <c r="ADY120" s="15"/>
      <c r="ADZ120" s="15"/>
      <c r="AEA120" s="15"/>
      <c r="AEB120" s="15"/>
      <c r="AEC120" s="15"/>
      <c r="AED120" s="15"/>
      <c r="AEE120" s="15"/>
      <c r="AEF120" s="15"/>
      <c r="AEG120" s="15"/>
      <c r="AEH120" s="15"/>
      <c r="AEI120" s="15"/>
      <c r="AEJ120" s="15"/>
      <c r="AEK120" s="15"/>
      <c r="AEL120" s="15"/>
      <c r="AEM120" s="15"/>
      <c r="AEN120" s="15"/>
      <c r="AEO120" s="15"/>
      <c r="AEP120" s="15"/>
      <c r="AEQ120" s="15"/>
      <c r="AER120" s="15"/>
      <c r="AES120" s="15"/>
      <c r="AET120" s="15"/>
      <c r="AEU120" s="15"/>
      <c r="AEV120" s="15"/>
      <c r="AEW120" s="15"/>
      <c r="AEX120" s="15"/>
      <c r="AEY120" s="15"/>
      <c r="AEZ120" s="15"/>
      <c r="AFA120" s="15"/>
      <c r="AFB120" s="15"/>
      <c r="AFC120" s="15"/>
      <c r="AFD120" s="15"/>
      <c r="AFE120" s="15"/>
      <c r="AFF120" s="15"/>
      <c r="AFG120" s="15"/>
      <c r="AFH120" s="15"/>
      <c r="AFI120" s="15"/>
      <c r="AFJ120" s="15"/>
      <c r="AFK120" s="15"/>
      <c r="AFL120" s="15"/>
      <c r="AFM120" s="15"/>
      <c r="AFN120" s="15"/>
      <c r="AFO120" s="15"/>
      <c r="AFP120" s="15"/>
      <c r="AFQ120" s="15"/>
      <c r="AFR120" s="15"/>
      <c r="AFS120" s="15"/>
      <c r="AFT120" s="15"/>
      <c r="AFU120" s="15"/>
      <c r="AFV120" s="15"/>
      <c r="AFW120" s="15"/>
      <c r="AFX120" s="15"/>
      <c r="AFY120" s="15"/>
      <c r="AFZ120" s="15"/>
      <c r="AGA120" s="15"/>
      <c r="AGB120" s="15"/>
      <c r="AGC120" s="15"/>
      <c r="AGD120" s="15"/>
      <c r="AGE120" s="15"/>
      <c r="AGF120" s="15"/>
      <c r="AGG120" s="15"/>
      <c r="AGH120" s="15"/>
      <c r="AGI120" s="15"/>
      <c r="AGJ120" s="15"/>
      <c r="AGK120" s="15"/>
      <c r="AGL120" s="15"/>
      <c r="AGM120" s="15"/>
      <c r="AGN120" s="15"/>
      <c r="AGO120" s="15"/>
      <c r="AGP120" s="15"/>
      <c r="AGQ120" s="15"/>
      <c r="AGR120" s="15"/>
      <c r="AGS120" s="15"/>
      <c r="AGT120" s="15"/>
      <c r="AGU120" s="15"/>
      <c r="AGV120" s="15"/>
      <c r="AGW120" s="15"/>
      <c r="AGX120" s="15"/>
      <c r="AGY120" s="15"/>
      <c r="AGZ120" s="15"/>
      <c r="AHA120" s="15"/>
      <c r="AHB120" s="15"/>
      <c r="AHC120" s="15"/>
      <c r="AHD120" s="15"/>
      <c r="AHE120" s="15"/>
      <c r="AHF120" s="15"/>
      <c r="AHG120" s="15"/>
      <c r="AHH120" s="15"/>
      <c r="AHI120" s="15"/>
      <c r="AHJ120" s="15"/>
      <c r="AHK120" s="15"/>
      <c r="AHL120" s="15"/>
      <c r="AHM120" s="15"/>
      <c r="AHN120" s="15"/>
      <c r="AHO120" s="15"/>
      <c r="AHP120" s="15"/>
      <c r="AHQ120" s="15"/>
      <c r="AHR120" s="15"/>
      <c r="AHS120" s="15"/>
      <c r="AHT120" s="15"/>
      <c r="AHU120" s="15"/>
      <c r="AHV120" s="15"/>
      <c r="AHW120" s="15"/>
      <c r="AHX120" s="15"/>
      <c r="AHY120" s="15"/>
      <c r="AHZ120" s="15"/>
      <c r="AIA120" s="15"/>
      <c r="AIB120" s="15"/>
      <c r="AIC120" s="15"/>
      <c r="AID120" s="15"/>
      <c r="AIE120" s="15"/>
      <c r="AIF120" s="15"/>
      <c r="AIG120" s="15"/>
      <c r="AIH120" s="15"/>
      <c r="AII120" s="15"/>
      <c r="AIJ120" s="15"/>
      <c r="AIK120" s="15"/>
      <c r="AIL120" s="15"/>
      <c r="AIM120" s="15"/>
      <c r="AIN120" s="15"/>
      <c r="AIO120" s="15"/>
      <c r="AIP120" s="15"/>
      <c r="AIQ120" s="15"/>
      <c r="AIR120" s="15"/>
      <c r="AIS120" s="15"/>
      <c r="AIT120" s="15"/>
      <c r="AIU120" s="15"/>
      <c r="AIV120" s="15"/>
      <c r="AIW120" s="15"/>
      <c r="AIX120" s="15"/>
      <c r="AIY120" s="15"/>
      <c r="AIZ120" s="15"/>
      <c r="AJA120" s="15"/>
      <c r="AJB120" s="15"/>
      <c r="AJC120" s="15"/>
      <c r="AJD120" s="15"/>
      <c r="AJE120" s="15"/>
      <c r="AJF120" s="15"/>
      <c r="AJG120" s="15"/>
      <c r="AJH120" s="15"/>
      <c r="AJI120" s="15"/>
      <c r="AJJ120" s="15"/>
      <c r="AJK120" s="15"/>
      <c r="AJL120" s="15"/>
      <c r="AJM120" s="15"/>
      <c r="AJN120" s="15"/>
      <c r="AJO120" s="15"/>
      <c r="AJP120" s="15"/>
      <c r="AJQ120" s="15"/>
      <c r="AJR120" s="15"/>
      <c r="AJS120" s="15"/>
      <c r="AJT120" s="15"/>
      <c r="AJU120" s="15"/>
      <c r="AJV120" s="15"/>
      <c r="AJW120" s="15"/>
      <c r="AJX120" s="15"/>
      <c r="AJY120" s="15"/>
      <c r="AJZ120" s="15"/>
      <c r="AKA120" s="15"/>
      <c r="AKB120" s="15"/>
      <c r="AKC120" s="15"/>
      <c r="AKD120" s="15"/>
      <c r="AKE120" s="15"/>
      <c r="AKF120" s="15"/>
      <c r="AKG120" s="15"/>
      <c r="AKH120" s="15"/>
      <c r="AKI120" s="15"/>
      <c r="AKJ120" s="15"/>
      <c r="AKK120" s="15"/>
      <c r="AKL120" s="15"/>
      <c r="AKM120" s="15"/>
      <c r="AKN120" s="15"/>
      <c r="AKO120" s="15"/>
      <c r="AKP120" s="15"/>
      <c r="AKQ120" s="15"/>
      <c r="AKR120" s="15"/>
      <c r="AKS120" s="15"/>
      <c r="AKT120" s="15"/>
      <c r="AKU120" s="15"/>
      <c r="AKV120" s="15"/>
      <c r="AKW120" s="15"/>
      <c r="AKX120" s="15"/>
      <c r="AKY120" s="15"/>
      <c r="AKZ120" s="15"/>
      <c r="ALA120" s="15"/>
      <c r="ALB120" s="15"/>
      <c r="ALC120" s="15"/>
      <c r="ALD120" s="15"/>
      <c r="ALE120" s="15"/>
      <c r="ALF120" s="15"/>
      <c r="ALG120" s="15"/>
      <c r="ALH120" s="15"/>
      <c r="ALI120" s="15"/>
      <c r="ALJ120" s="15"/>
      <c r="ALK120" s="15"/>
      <c r="ALL120" s="15"/>
      <c r="ALM120" s="15"/>
      <c r="ALN120" s="15"/>
      <c r="ALO120" s="15"/>
      <c r="ALP120" s="15"/>
      <c r="ALQ120" s="15"/>
      <c r="ALR120" s="15"/>
      <c r="ALS120" s="15"/>
      <c r="ALT120" s="15"/>
      <c r="ALU120" s="15"/>
      <c r="ALV120" s="15"/>
      <c r="ALW120" s="15"/>
      <c r="ALX120" s="15"/>
      <c r="ALY120" s="15"/>
      <c r="ALZ120" s="15"/>
      <c r="AMA120" s="15"/>
      <c r="AMB120" s="15"/>
      <c r="AMC120" s="15"/>
      <c r="AMD120" s="15"/>
      <c r="AME120" s="15"/>
      <c r="AMF120" s="15"/>
      <c r="AMG120" s="15"/>
      <c r="AMH120" s="15"/>
    </row>
    <row r="121" spans="1:1022" s="14" customFormat="1" ht="30.75" thickBot="1" x14ac:dyDescent="0.3">
      <c r="A121" s="512"/>
      <c r="B121" s="336"/>
      <c r="C121" s="399"/>
      <c r="D121" s="629"/>
      <c r="E121" s="140" t="s">
        <v>59</v>
      </c>
      <c r="F121" s="101" t="s">
        <v>8</v>
      </c>
      <c r="G121" s="224">
        <v>0</v>
      </c>
      <c r="H121" s="352"/>
      <c r="I121" s="28"/>
      <c r="J121" s="156">
        <v>80104</v>
      </c>
      <c r="K121" s="497"/>
      <c r="L121" s="97"/>
      <c r="M121" s="97"/>
      <c r="N121" s="3"/>
      <c r="O121" s="3"/>
      <c r="P121" s="3"/>
      <c r="Q121" s="90"/>
      <c r="R121" s="2"/>
      <c r="S121" s="2"/>
      <c r="T121" s="2"/>
      <c r="U121" s="2"/>
      <c r="V121" s="2"/>
      <c r="W121" s="2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15"/>
      <c r="JV121" s="15"/>
      <c r="JW121" s="15"/>
      <c r="JX121" s="15"/>
      <c r="JY121" s="15"/>
      <c r="JZ121" s="15"/>
      <c r="KA121" s="15"/>
      <c r="KB121" s="15"/>
      <c r="KC121" s="15"/>
      <c r="KD121" s="15"/>
      <c r="KE121" s="15"/>
      <c r="KF121" s="15"/>
      <c r="KG121" s="15"/>
      <c r="KH121" s="15"/>
      <c r="KI121" s="15"/>
      <c r="KJ121" s="15"/>
      <c r="KK121" s="15"/>
      <c r="KL121" s="15"/>
      <c r="KM121" s="15"/>
      <c r="KN121" s="15"/>
      <c r="KO121" s="15"/>
      <c r="KP121" s="15"/>
      <c r="KQ121" s="15"/>
      <c r="KR121" s="15"/>
      <c r="KS121" s="15"/>
      <c r="KT121" s="15"/>
      <c r="KU121" s="15"/>
      <c r="KV121" s="15"/>
      <c r="KW121" s="15"/>
      <c r="KX121" s="15"/>
      <c r="KY121" s="15"/>
      <c r="KZ121" s="15"/>
      <c r="LA121" s="15"/>
      <c r="LB121" s="15"/>
      <c r="LC121" s="15"/>
      <c r="LD121" s="15"/>
      <c r="LE121" s="15"/>
      <c r="LF121" s="15"/>
      <c r="LG121" s="15"/>
      <c r="LH121" s="15"/>
      <c r="LI121" s="15"/>
      <c r="LJ121" s="15"/>
      <c r="LK121" s="15"/>
      <c r="LL121" s="15"/>
      <c r="LM121" s="15"/>
      <c r="LN121" s="15"/>
      <c r="LO121" s="15"/>
      <c r="LP121" s="15"/>
      <c r="LQ121" s="15"/>
      <c r="LR121" s="15"/>
      <c r="LS121" s="15"/>
      <c r="LT121" s="15"/>
      <c r="LU121" s="15"/>
      <c r="LV121" s="15"/>
      <c r="LW121" s="15"/>
      <c r="LX121" s="15"/>
      <c r="LY121" s="15"/>
      <c r="LZ121" s="15"/>
      <c r="MA121" s="15"/>
      <c r="MB121" s="15"/>
      <c r="MC121" s="15"/>
      <c r="MD121" s="15"/>
      <c r="ME121" s="15"/>
      <c r="MF121" s="15"/>
      <c r="MG121" s="15"/>
      <c r="MH121" s="15"/>
      <c r="MI121" s="15"/>
      <c r="MJ121" s="15"/>
      <c r="MK121" s="15"/>
      <c r="ML121" s="15"/>
      <c r="MM121" s="15"/>
      <c r="MN121" s="15"/>
      <c r="MO121" s="15"/>
      <c r="MP121" s="15"/>
      <c r="MQ121" s="15"/>
      <c r="MR121" s="15"/>
      <c r="MS121" s="15"/>
      <c r="MT121" s="15"/>
      <c r="MU121" s="15"/>
      <c r="MV121" s="15"/>
      <c r="MW121" s="15"/>
      <c r="MX121" s="15"/>
      <c r="MY121" s="15"/>
      <c r="MZ121" s="15"/>
      <c r="NA121" s="15"/>
      <c r="NB121" s="15"/>
      <c r="NC121" s="15"/>
      <c r="ND121" s="15"/>
      <c r="NE121" s="15"/>
      <c r="NF121" s="15"/>
      <c r="NG121" s="15"/>
      <c r="NH121" s="15"/>
      <c r="NI121" s="15"/>
      <c r="NJ121" s="15"/>
      <c r="NK121" s="15"/>
      <c r="NL121" s="15"/>
      <c r="NM121" s="15"/>
      <c r="NN121" s="15"/>
      <c r="NO121" s="15"/>
      <c r="NP121" s="15"/>
      <c r="NQ121" s="15"/>
      <c r="NR121" s="15"/>
      <c r="NS121" s="15"/>
      <c r="NT121" s="15"/>
      <c r="NU121" s="15"/>
      <c r="NV121" s="15"/>
      <c r="NW121" s="15"/>
      <c r="NX121" s="15"/>
      <c r="NY121" s="15"/>
      <c r="NZ121" s="15"/>
      <c r="OA121" s="15"/>
      <c r="OB121" s="15"/>
      <c r="OC121" s="15"/>
      <c r="OD121" s="15"/>
      <c r="OE121" s="15"/>
      <c r="OF121" s="15"/>
      <c r="OG121" s="15"/>
      <c r="OH121" s="15"/>
      <c r="OI121" s="15"/>
      <c r="OJ121" s="15"/>
      <c r="OK121" s="15"/>
      <c r="OL121" s="15"/>
      <c r="OM121" s="15"/>
      <c r="ON121" s="15"/>
      <c r="OO121" s="15"/>
      <c r="OP121" s="15"/>
      <c r="OQ121" s="15"/>
      <c r="OR121" s="15"/>
      <c r="OS121" s="15"/>
      <c r="OT121" s="15"/>
      <c r="OU121" s="15"/>
      <c r="OV121" s="15"/>
      <c r="OW121" s="15"/>
      <c r="OX121" s="15"/>
      <c r="OY121" s="15"/>
      <c r="OZ121" s="15"/>
      <c r="PA121" s="15"/>
      <c r="PB121" s="15"/>
      <c r="PC121" s="15"/>
      <c r="PD121" s="15"/>
      <c r="PE121" s="15"/>
      <c r="PF121" s="15"/>
      <c r="PG121" s="15"/>
      <c r="PH121" s="15"/>
      <c r="PI121" s="15"/>
      <c r="PJ121" s="15"/>
      <c r="PK121" s="15"/>
      <c r="PL121" s="15"/>
      <c r="PM121" s="15"/>
      <c r="PN121" s="15"/>
      <c r="PO121" s="15"/>
      <c r="PP121" s="15"/>
      <c r="PQ121" s="15"/>
      <c r="PR121" s="15"/>
      <c r="PS121" s="15"/>
      <c r="PT121" s="15"/>
      <c r="PU121" s="15"/>
      <c r="PV121" s="15"/>
      <c r="PW121" s="15"/>
      <c r="PX121" s="15"/>
      <c r="PY121" s="15"/>
      <c r="PZ121" s="15"/>
      <c r="QA121" s="15"/>
      <c r="QB121" s="15"/>
      <c r="QC121" s="15"/>
      <c r="QD121" s="15"/>
      <c r="QE121" s="15"/>
      <c r="QF121" s="15"/>
      <c r="QG121" s="15"/>
      <c r="QH121" s="15"/>
      <c r="QI121" s="15"/>
      <c r="QJ121" s="15"/>
      <c r="QK121" s="15"/>
      <c r="QL121" s="15"/>
      <c r="QM121" s="15"/>
      <c r="QN121" s="15"/>
      <c r="QO121" s="15"/>
      <c r="QP121" s="15"/>
      <c r="QQ121" s="15"/>
      <c r="QR121" s="15"/>
      <c r="QS121" s="15"/>
      <c r="QT121" s="15"/>
      <c r="QU121" s="15"/>
      <c r="QV121" s="15"/>
      <c r="QW121" s="15"/>
      <c r="QX121" s="15"/>
      <c r="QY121" s="15"/>
      <c r="QZ121" s="15"/>
      <c r="RA121" s="15"/>
      <c r="RB121" s="15"/>
      <c r="RC121" s="15"/>
      <c r="RD121" s="15"/>
      <c r="RE121" s="15"/>
      <c r="RF121" s="15"/>
      <c r="RG121" s="15"/>
      <c r="RH121" s="15"/>
      <c r="RI121" s="15"/>
      <c r="RJ121" s="15"/>
      <c r="RK121" s="15"/>
      <c r="RL121" s="15"/>
      <c r="RM121" s="15"/>
      <c r="RN121" s="15"/>
      <c r="RO121" s="15"/>
      <c r="RP121" s="15"/>
      <c r="RQ121" s="15"/>
      <c r="RR121" s="15"/>
      <c r="RS121" s="15"/>
      <c r="RT121" s="15"/>
      <c r="RU121" s="15"/>
      <c r="RV121" s="15"/>
      <c r="RW121" s="15"/>
      <c r="RX121" s="15"/>
      <c r="RY121" s="15"/>
      <c r="RZ121" s="15"/>
      <c r="SA121" s="15"/>
      <c r="SB121" s="15"/>
      <c r="SC121" s="15"/>
      <c r="SD121" s="15"/>
      <c r="SE121" s="15"/>
      <c r="SF121" s="15"/>
      <c r="SG121" s="15"/>
      <c r="SH121" s="15"/>
      <c r="SI121" s="15"/>
      <c r="SJ121" s="15"/>
      <c r="SK121" s="15"/>
      <c r="SL121" s="15"/>
      <c r="SM121" s="15"/>
      <c r="SN121" s="15"/>
      <c r="SO121" s="15"/>
      <c r="SP121" s="15"/>
      <c r="SQ121" s="15"/>
      <c r="SR121" s="15"/>
      <c r="SS121" s="15"/>
      <c r="ST121" s="15"/>
      <c r="SU121" s="15"/>
      <c r="SV121" s="15"/>
      <c r="SW121" s="15"/>
      <c r="SX121" s="15"/>
      <c r="SY121" s="15"/>
      <c r="SZ121" s="15"/>
      <c r="TA121" s="15"/>
      <c r="TB121" s="15"/>
      <c r="TC121" s="15"/>
      <c r="TD121" s="15"/>
      <c r="TE121" s="15"/>
      <c r="TF121" s="15"/>
      <c r="TG121" s="15"/>
      <c r="TH121" s="15"/>
      <c r="TI121" s="15"/>
      <c r="TJ121" s="15"/>
      <c r="TK121" s="15"/>
      <c r="TL121" s="15"/>
      <c r="TM121" s="15"/>
      <c r="TN121" s="15"/>
      <c r="TO121" s="15"/>
      <c r="TP121" s="15"/>
      <c r="TQ121" s="15"/>
      <c r="TR121" s="15"/>
      <c r="TS121" s="15"/>
      <c r="TT121" s="15"/>
      <c r="TU121" s="15"/>
      <c r="TV121" s="15"/>
      <c r="TW121" s="15"/>
      <c r="TX121" s="15"/>
      <c r="TY121" s="15"/>
      <c r="TZ121" s="15"/>
      <c r="UA121" s="15"/>
      <c r="UB121" s="15"/>
      <c r="UC121" s="15"/>
      <c r="UD121" s="15"/>
      <c r="UE121" s="15"/>
      <c r="UF121" s="15"/>
      <c r="UG121" s="15"/>
      <c r="UH121" s="15"/>
      <c r="UI121" s="15"/>
      <c r="UJ121" s="15"/>
      <c r="UK121" s="15"/>
      <c r="UL121" s="15"/>
      <c r="UM121" s="15"/>
      <c r="UN121" s="15"/>
      <c r="UO121" s="15"/>
      <c r="UP121" s="15"/>
      <c r="UQ121" s="15"/>
      <c r="UR121" s="15"/>
      <c r="US121" s="15"/>
      <c r="UT121" s="15"/>
      <c r="UU121" s="15"/>
      <c r="UV121" s="15"/>
      <c r="UW121" s="15"/>
      <c r="UX121" s="15"/>
      <c r="UY121" s="15"/>
      <c r="UZ121" s="15"/>
      <c r="VA121" s="15"/>
      <c r="VB121" s="15"/>
      <c r="VC121" s="15"/>
      <c r="VD121" s="15"/>
      <c r="VE121" s="15"/>
      <c r="VF121" s="15"/>
      <c r="VG121" s="15"/>
      <c r="VH121" s="15"/>
      <c r="VI121" s="15"/>
      <c r="VJ121" s="15"/>
      <c r="VK121" s="15"/>
      <c r="VL121" s="15"/>
      <c r="VM121" s="15"/>
      <c r="VN121" s="15"/>
      <c r="VO121" s="15"/>
      <c r="VP121" s="15"/>
      <c r="VQ121" s="15"/>
      <c r="VR121" s="15"/>
      <c r="VS121" s="15"/>
      <c r="VT121" s="15"/>
      <c r="VU121" s="15"/>
      <c r="VV121" s="15"/>
      <c r="VW121" s="15"/>
      <c r="VX121" s="15"/>
      <c r="VY121" s="15"/>
      <c r="VZ121" s="15"/>
      <c r="WA121" s="15"/>
      <c r="WB121" s="15"/>
      <c r="WC121" s="15"/>
      <c r="WD121" s="15"/>
      <c r="WE121" s="15"/>
      <c r="WF121" s="15"/>
      <c r="WG121" s="15"/>
      <c r="WH121" s="15"/>
      <c r="WI121" s="15"/>
      <c r="WJ121" s="15"/>
      <c r="WK121" s="15"/>
      <c r="WL121" s="15"/>
      <c r="WM121" s="15"/>
      <c r="WN121" s="15"/>
      <c r="WO121" s="15"/>
      <c r="WP121" s="15"/>
      <c r="WQ121" s="15"/>
      <c r="WR121" s="15"/>
      <c r="WS121" s="15"/>
      <c r="WT121" s="15"/>
      <c r="WU121" s="15"/>
      <c r="WV121" s="15"/>
      <c r="WW121" s="15"/>
      <c r="WX121" s="15"/>
      <c r="WY121" s="15"/>
      <c r="WZ121" s="15"/>
      <c r="XA121" s="15"/>
      <c r="XB121" s="15"/>
      <c r="XC121" s="15"/>
      <c r="XD121" s="15"/>
      <c r="XE121" s="15"/>
      <c r="XF121" s="15"/>
      <c r="XG121" s="15"/>
      <c r="XH121" s="15"/>
      <c r="XI121" s="15"/>
      <c r="XJ121" s="15"/>
      <c r="XK121" s="15"/>
      <c r="XL121" s="15"/>
      <c r="XM121" s="15"/>
      <c r="XN121" s="15"/>
      <c r="XO121" s="15"/>
      <c r="XP121" s="15"/>
      <c r="XQ121" s="15"/>
      <c r="XR121" s="15"/>
      <c r="XS121" s="15"/>
      <c r="XT121" s="15"/>
      <c r="XU121" s="15"/>
      <c r="XV121" s="15"/>
      <c r="XW121" s="15"/>
      <c r="XX121" s="15"/>
      <c r="XY121" s="15"/>
      <c r="XZ121" s="15"/>
      <c r="YA121" s="15"/>
      <c r="YB121" s="15"/>
      <c r="YC121" s="15"/>
      <c r="YD121" s="15"/>
      <c r="YE121" s="15"/>
      <c r="YF121" s="15"/>
      <c r="YG121" s="15"/>
      <c r="YH121" s="15"/>
      <c r="YI121" s="15"/>
      <c r="YJ121" s="15"/>
      <c r="YK121" s="15"/>
      <c r="YL121" s="15"/>
      <c r="YM121" s="15"/>
      <c r="YN121" s="15"/>
      <c r="YO121" s="15"/>
      <c r="YP121" s="15"/>
      <c r="YQ121" s="15"/>
      <c r="YR121" s="15"/>
      <c r="YS121" s="15"/>
      <c r="YT121" s="15"/>
      <c r="YU121" s="15"/>
      <c r="YV121" s="15"/>
      <c r="YW121" s="15"/>
      <c r="YX121" s="15"/>
      <c r="YY121" s="15"/>
      <c r="YZ121" s="15"/>
      <c r="ZA121" s="15"/>
      <c r="ZB121" s="15"/>
      <c r="ZC121" s="15"/>
      <c r="ZD121" s="15"/>
      <c r="ZE121" s="15"/>
      <c r="ZF121" s="15"/>
      <c r="ZG121" s="15"/>
      <c r="ZH121" s="15"/>
      <c r="ZI121" s="15"/>
      <c r="ZJ121" s="15"/>
      <c r="ZK121" s="15"/>
      <c r="ZL121" s="15"/>
      <c r="ZM121" s="15"/>
      <c r="ZN121" s="15"/>
      <c r="ZO121" s="15"/>
      <c r="ZP121" s="15"/>
      <c r="ZQ121" s="15"/>
      <c r="ZR121" s="15"/>
      <c r="ZS121" s="15"/>
      <c r="ZT121" s="15"/>
      <c r="ZU121" s="15"/>
      <c r="ZV121" s="15"/>
      <c r="ZW121" s="15"/>
      <c r="ZX121" s="15"/>
      <c r="ZY121" s="15"/>
      <c r="ZZ121" s="15"/>
      <c r="AAA121" s="15"/>
      <c r="AAB121" s="15"/>
      <c r="AAC121" s="15"/>
      <c r="AAD121" s="15"/>
      <c r="AAE121" s="15"/>
      <c r="AAF121" s="15"/>
      <c r="AAG121" s="15"/>
      <c r="AAH121" s="15"/>
      <c r="AAI121" s="15"/>
      <c r="AAJ121" s="15"/>
      <c r="AAK121" s="15"/>
      <c r="AAL121" s="15"/>
      <c r="AAM121" s="15"/>
      <c r="AAN121" s="15"/>
      <c r="AAO121" s="15"/>
      <c r="AAP121" s="15"/>
      <c r="AAQ121" s="15"/>
      <c r="AAR121" s="15"/>
      <c r="AAS121" s="15"/>
      <c r="AAT121" s="15"/>
      <c r="AAU121" s="15"/>
      <c r="AAV121" s="15"/>
      <c r="AAW121" s="15"/>
      <c r="AAX121" s="15"/>
      <c r="AAY121" s="15"/>
      <c r="AAZ121" s="15"/>
      <c r="ABA121" s="15"/>
      <c r="ABB121" s="15"/>
      <c r="ABC121" s="15"/>
      <c r="ABD121" s="15"/>
      <c r="ABE121" s="15"/>
      <c r="ABF121" s="15"/>
      <c r="ABG121" s="15"/>
      <c r="ABH121" s="15"/>
      <c r="ABI121" s="15"/>
      <c r="ABJ121" s="15"/>
      <c r="ABK121" s="15"/>
      <c r="ABL121" s="15"/>
      <c r="ABM121" s="15"/>
      <c r="ABN121" s="15"/>
      <c r="ABO121" s="15"/>
      <c r="ABP121" s="15"/>
      <c r="ABQ121" s="15"/>
      <c r="ABR121" s="15"/>
      <c r="ABS121" s="15"/>
      <c r="ABT121" s="15"/>
      <c r="ABU121" s="15"/>
      <c r="ABV121" s="15"/>
      <c r="ABW121" s="15"/>
      <c r="ABX121" s="15"/>
      <c r="ABY121" s="15"/>
      <c r="ABZ121" s="15"/>
      <c r="ACA121" s="15"/>
      <c r="ACB121" s="15"/>
      <c r="ACC121" s="15"/>
      <c r="ACD121" s="15"/>
      <c r="ACE121" s="15"/>
      <c r="ACF121" s="15"/>
      <c r="ACG121" s="15"/>
      <c r="ACH121" s="15"/>
      <c r="ACI121" s="15"/>
      <c r="ACJ121" s="15"/>
      <c r="ACK121" s="15"/>
      <c r="ACL121" s="15"/>
      <c r="ACM121" s="15"/>
      <c r="ACN121" s="15"/>
      <c r="ACO121" s="15"/>
      <c r="ACP121" s="15"/>
      <c r="ACQ121" s="15"/>
      <c r="ACR121" s="15"/>
      <c r="ACS121" s="15"/>
      <c r="ACT121" s="15"/>
      <c r="ACU121" s="15"/>
      <c r="ACV121" s="15"/>
      <c r="ACW121" s="15"/>
      <c r="ACX121" s="15"/>
      <c r="ACY121" s="15"/>
      <c r="ACZ121" s="15"/>
      <c r="ADA121" s="15"/>
      <c r="ADB121" s="15"/>
      <c r="ADC121" s="15"/>
      <c r="ADD121" s="15"/>
      <c r="ADE121" s="15"/>
      <c r="ADF121" s="15"/>
      <c r="ADG121" s="15"/>
      <c r="ADH121" s="15"/>
      <c r="ADI121" s="15"/>
      <c r="ADJ121" s="15"/>
      <c r="ADK121" s="15"/>
      <c r="ADL121" s="15"/>
      <c r="ADM121" s="15"/>
      <c r="ADN121" s="15"/>
      <c r="ADO121" s="15"/>
      <c r="ADP121" s="15"/>
      <c r="ADQ121" s="15"/>
      <c r="ADR121" s="15"/>
      <c r="ADS121" s="15"/>
      <c r="ADT121" s="15"/>
      <c r="ADU121" s="15"/>
      <c r="ADV121" s="15"/>
      <c r="ADW121" s="15"/>
      <c r="ADX121" s="15"/>
      <c r="ADY121" s="15"/>
      <c r="ADZ121" s="15"/>
      <c r="AEA121" s="15"/>
      <c r="AEB121" s="15"/>
      <c r="AEC121" s="15"/>
      <c r="AED121" s="15"/>
      <c r="AEE121" s="15"/>
      <c r="AEF121" s="15"/>
      <c r="AEG121" s="15"/>
      <c r="AEH121" s="15"/>
      <c r="AEI121" s="15"/>
      <c r="AEJ121" s="15"/>
      <c r="AEK121" s="15"/>
      <c r="AEL121" s="15"/>
      <c r="AEM121" s="15"/>
      <c r="AEN121" s="15"/>
      <c r="AEO121" s="15"/>
      <c r="AEP121" s="15"/>
      <c r="AEQ121" s="15"/>
      <c r="AER121" s="15"/>
      <c r="AES121" s="15"/>
      <c r="AET121" s="15"/>
      <c r="AEU121" s="15"/>
      <c r="AEV121" s="15"/>
      <c r="AEW121" s="15"/>
      <c r="AEX121" s="15"/>
      <c r="AEY121" s="15"/>
      <c r="AEZ121" s="15"/>
      <c r="AFA121" s="15"/>
      <c r="AFB121" s="15"/>
      <c r="AFC121" s="15"/>
      <c r="AFD121" s="15"/>
      <c r="AFE121" s="15"/>
      <c r="AFF121" s="15"/>
      <c r="AFG121" s="15"/>
      <c r="AFH121" s="15"/>
      <c r="AFI121" s="15"/>
      <c r="AFJ121" s="15"/>
      <c r="AFK121" s="15"/>
      <c r="AFL121" s="15"/>
      <c r="AFM121" s="15"/>
      <c r="AFN121" s="15"/>
      <c r="AFO121" s="15"/>
      <c r="AFP121" s="15"/>
      <c r="AFQ121" s="15"/>
      <c r="AFR121" s="15"/>
      <c r="AFS121" s="15"/>
      <c r="AFT121" s="15"/>
      <c r="AFU121" s="15"/>
      <c r="AFV121" s="15"/>
      <c r="AFW121" s="15"/>
      <c r="AFX121" s="15"/>
      <c r="AFY121" s="15"/>
      <c r="AFZ121" s="15"/>
      <c r="AGA121" s="15"/>
      <c r="AGB121" s="15"/>
      <c r="AGC121" s="15"/>
      <c r="AGD121" s="15"/>
      <c r="AGE121" s="15"/>
      <c r="AGF121" s="15"/>
      <c r="AGG121" s="15"/>
      <c r="AGH121" s="15"/>
      <c r="AGI121" s="15"/>
      <c r="AGJ121" s="15"/>
      <c r="AGK121" s="15"/>
      <c r="AGL121" s="15"/>
      <c r="AGM121" s="15"/>
      <c r="AGN121" s="15"/>
      <c r="AGO121" s="15"/>
      <c r="AGP121" s="15"/>
      <c r="AGQ121" s="15"/>
      <c r="AGR121" s="15"/>
      <c r="AGS121" s="15"/>
      <c r="AGT121" s="15"/>
      <c r="AGU121" s="15"/>
      <c r="AGV121" s="15"/>
      <c r="AGW121" s="15"/>
      <c r="AGX121" s="15"/>
      <c r="AGY121" s="15"/>
      <c r="AGZ121" s="15"/>
      <c r="AHA121" s="15"/>
      <c r="AHB121" s="15"/>
      <c r="AHC121" s="15"/>
      <c r="AHD121" s="15"/>
      <c r="AHE121" s="15"/>
      <c r="AHF121" s="15"/>
      <c r="AHG121" s="15"/>
      <c r="AHH121" s="15"/>
      <c r="AHI121" s="15"/>
      <c r="AHJ121" s="15"/>
      <c r="AHK121" s="15"/>
      <c r="AHL121" s="15"/>
      <c r="AHM121" s="15"/>
      <c r="AHN121" s="15"/>
      <c r="AHO121" s="15"/>
      <c r="AHP121" s="15"/>
      <c r="AHQ121" s="15"/>
      <c r="AHR121" s="15"/>
      <c r="AHS121" s="15"/>
      <c r="AHT121" s="15"/>
      <c r="AHU121" s="15"/>
      <c r="AHV121" s="15"/>
      <c r="AHW121" s="15"/>
      <c r="AHX121" s="15"/>
      <c r="AHY121" s="15"/>
      <c r="AHZ121" s="15"/>
      <c r="AIA121" s="15"/>
      <c r="AIB121" s="15"/>
      <c r="AIC121" s="15"/>
      <c r="AID121" s="15"/>
      <c r="AIE121" s="15"/>
      <c r="AIF121" s="15"/>
      <c r="AIG121" s="15"/>
      <c r="AIH121" s="15"/>
      <c r="AII121" s="15"/>
      <c r="AIJ121" s="15"/>
      <c r="AIK121" s="15"/>
      <c r="AIL121" s="15"/>
      <c r="AIM121" s="15"/>
      <c r="AIN121" s="15"/>
      <c r="AIO121" s="15"/>
      <c r="AIP121" s="15"/>
      <c r="AIQ121" s="15"/>
      <c r="AIR121" s="15"/>
      <c r="AIS121" s="15"/>
      <c r="AIT121" s="15"/>
      <c r="AIU121" s="15"/>
      <c r="AIV121" s="15"/>
      <c r="AIW121" s="15"/>
      <c r="AIX121" s="15"/>
      <c r="AIY121" s="15"/>
      <c r="AIZ121" s="15"/>
      <c r="AJA121" s="15"/>
      <c r="AJB121" s="15"/>
      <c r="AJC121" s="15"/>
      <c r="AJD121" s="15"/>
      <c r="AJE121" s="15"/>
      <c r="AJF121" s="15"/>
      <c r="AJG121" s="15"/>
      <c r="AJH121" s="15"/>
      <c r="AJI121" s="15"/>
      <c r="AJJ121" s="15"/>
      <c r="AJK121" s="15"/>
      <c r="AJL121" s="15"/>
      <c r="AJM121" s="15"/>
      <c r="AJN121" s="15"/>
      <c r="AJO121" s="15"/>
      <c r="AJP121" s="15"/>
      <c r="AJQ121" s="15"/>
      <c r="AJR121" s="15"/>
      <c r="AJS121" s="15"/>
      <c r="AJT121" s="15"/>
      <c r="AJU121" s="15"/>
      <c r="AJV121" s="15"/>
      <c r="AJW121" s="15"/>
      <c r="AJX121" s="15"/>
      <c r="AJY121" s="15"/>
      <c r="AJZ121" s="15"/>
      <c r="AKA121" s="15"/>
      <c r="AKB121" s="15"/>
      <c r="AKC121" s="15"/>
      <c r="AKD121" s="15"/>
      <c r="AKE121" s="15"/>
      <c r="AKF121" s="15"/>
      <c r="AKG121" s="15"/>
      <c r="AKH121" s="15"/>
      <c r="AKI121" s="15"/>
      <c r="AKJ121" s="15"/>
      <c r="AKK121" s="15"/>
      <c r="AKL121" s="15"/>
      <c r="AKM121" s="15"/>
      <c r="AKN121" s="15"/>
      <c r="AKO121" s="15"/>
      <c r="AKP121" s="15"/>
      <c r="AKQ121" s="15"/>
      <c r="AKR121" s="15"/>
      <c r="AKS121" s="15"/>
      <c r="AKT121" s="15"/>
      <c r="AKU121" s="15"/>
      <c r="AKV121" s="15"/>
      <c r="AKW121" s="15"/>
      <c r="AKX121" s="15"/>
      <c r="AKY121" s="15"/>
      <c r="AKZ121" s="15"/>
      <c r="ALA121" s="15"/>
      <c r="ALB121" s="15"/>
      <c r="ALC121" s="15"/>
      <c r="ALD121" s="15"/>
      <c r="ALE121" s="15"/>
      <c r="ALF121" s="15"/>
      <c r="ALG121" s="15"/>
      <c r="ALH121" s="15"/>
      <c r="ALI121" s="15"/>
      <c r="ALJ121" s="15"/>
      <c r="ALK121" s="15"/>
      <c r="ALL121" s="15"/>
      <c r="ALM121" s="15"/>
      <c r="ALN121" s="15"/>
      <c r="ALO121" s="15"/>
      <c r="ALP121" s="15"/>
      <c r="ALQ121" s="15"/>
      <c r="ALR121" s="15"/>
      <c r="ALS121" s="15"/>
      <c r="ALT121" s="15"/>
      <c r="ALU121" s="15"/>
      <c r="ALV121" s="15"/>
      <c r="ALW121" s="15"/>
      <c r="ALX121" s="15"/>
      <c r="ALY121" s="15"/>
      <c r="ALZ121" s="15"/>
      <c r="AMA121" s="15"/>
      <c r="AMB121" s="15"/>
      <c r="AMC121" s="15"/>
      <c r="AMD121" s="15"/>
      <c r="AME121" s="15"/>
      <c r="AMF121" s="15"/>
      <c r="AMG121" s="15"/>
      <c r="AMH121" s="15"/>
    </row>
    <row r="122" spans="1:1022" s="14" customFormat="1" ht="15.75" thickBot="1" x14ac:dyDescent="0.3">
      <c r="A122" s="440">
        <v>37</v>
      </c>
      <c r="B122" s="344" t="s">
        <v>58</v>
      </c>
      <c r="C122" s="304" t="s">
        <v>57</v>
      </c>
      <c r="D122" s="342" t="s">
        <v>56</v>
      </c>
      <c r="E122" s="65" t="s">
        <v>3</v>
      </c>
      <c r="F122" s="69" t="s">
        <v>9</v>
      </c>
      <c r="G122" s="225">
        <v>0</v>
      </c>
      <c r="H122" s="320">
        <f>SUM(G122:G126)</f>
        <v>0</v>
      </c>
      <c r="I122" s="22"/>
      <c r="J122" s="156">
        <v>80104</v>
      </c>
      <c r="K122" s="497"/>
      <c r="L122" s="97"/>
      <c r="M122" s="97"/>
      <c r="N122" s="3"/>
      <c r="O122" s="3"/>
      <c r="P122" s="3"/>
      <c r="Q122" s="90"/>
      <c r="R122" s="2"/>
      <c r="S122" s="2"/>
      <c r="T122" s="2"/>
      <c r="U122" s="2"/>
      <c r="V122" s="2"/>
      <c r="W122" s="2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  <c r="IW122" s="15"/>
      <c r="IX122" s="15"/>
      <c r="IY122" s="15"/>
      <c r="IZ122" s="15"/>
      <c r="JA122" s="15"/>
      <c r="JB122" s="15"/>
      <c r="JC122" s="15"/>
      <c r="JD122" s="15"/>
      <c r="JE122" s="15"/>
      <c r="JF122" s="15"/>
      <c r="JG122" s="15"/>
      <c r="JH122" s="15"/>
      <c r="JI122" s="15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15"/>
      <c r="JV122" s="15"/>
      <c r="JW122" s="15"/>
      <c r="JX122" s="15"/>
      <c r="JY122" s="15"/>
      <c r="JZ122" s="15"/>
      <c r="KA122" s="15"/>
      <c r="KB122" s="15"/>
      <c r="KC122" s="15"/>
      <c r="KD122" s="15"/>
      <c r="KE122" s="15"/>
      <c r="KF122" s="15"/>
      <c r="KG122" s="15"/>
      <c r="KH122" s="15"/>
      <c r="KI122" s="15"/>
      <c r="KJ122" s="15"/>
      <c r="KK122" s="15"/>
      <c r="KL122" s="15"/>
      <c r="KM122" s="15"/>
      <c r="KN122" s="15"/>
      <c r="KO122" s="15"/>
      <c r="KP122" s="15"/>
      <c r="KQ122" s="15"/>
      <c r="KR122" s="15"/>
      <c r="KS122" s="15"/>
      <c r="KT122" s="15"/>
      <c r="KU122" s="15"/>
      <c r="KV122" s="15"/>
      <c r="KW122" s="15"/>
      <c r="KX122" s="15"/>
      <c r="KY122" s="15"/>
      <c r="KZ122" s="15"/>
      <c r="LA122" s="15"/>
      <c r="LB122" s="15"/>
      <c r="LC122" s="15"/>
      <c r="LD122" s="15"/>
      <c r="LE122" s="15"/>
      <c r="LF122" s="15"/>
      <c r="LG122" s="15"/>
      <c r="LH122" s="15"/>
      <c r="LI122" s="15"/>
      <c r="LJ122" s="15"/>
      <c r="LK122" s="15"/>
      <c r="LL122" s="15"/>
      <c r="LM122" s="15"/>
      <c r="LN122" s="15"/>
      <c r="LO122" s="15"/>
      <c r="LP122" s="15"/>
      <c r="LQ122" s="15"/>
      <c r="LR122" s="15"/>
      <c r="LS122" s="15"/>
      <c r="LT122" s="15"/>
      <c r="LU122" s="15"/>
      <c r="LV122" s="15"/>
      <c r="LW122" s="15"/>
      <c r="LX122" s="15"/>
      <c r="LY122" s="15"/>
      <c r="LZ122" s="15"/>
      <c r="MA122" s="15"/>
      <c r="MB122" s="15"/>
      <c r="MC122" s="15"/>
      <c r="MD122" s="15"/>
      <c r="ME122" s="15"/>
      <c r="MF122" s="15"/>
      <c r="MG122" s="15"/>
      <c r="MH122" s="15"/>
      <c r="MI122" s="15"/>
      <c r="MJ122" s="15"/>
      <c r="MK122" s="15"/>
      <c r="ML122" s="15"/>
      <c r="MM122" s="15"/>
      <c r="MN122" s="15"/>
      <c r="MO122" s="15"/>
      <c r="MP122" s="15"/>
      <c r="MQ122" s="15"/>
      <c r="MR122" s="15"/>
      <c r="MS122" s="15"/>
      <c r="MT122" s="15"/>
      <c r="MU122" s="15"/>
      <c r="MV122" s="15"/>
      <c r="MW122" s="15"/>
      <c r="MX122" s="15"/>
      <c r="MY122" s="15"/>
      <c r="MZ122" s="15"/>
      <c r="NA122" s="15"/>
      <c r="NB122" s="15"/>
      <c r="NC122" s="15"/>
      <c r="ND122" s="15"/>
      <c r="NE122" s="15"/>
      <c r="NF122" s="15"/>
      <c r="NG122" s="15"/>
      <c r="NH122" s="15"/>
      <c r="NI122" s="15"/>
      <c r="NJ122" s="15"/>
      <c r="NK122" s="15"/>
      <c r="NL122" s="15"/>
      <c r="NM122" s="15"/>
      <c r="NN122" s="15"/>
      <c r="NO122" s="15"/>
      <c r="NP122" s="15"/>
      <c r="NQ122" s="15"/>
      <c r="NR122" s="15"/>
      <c r="NS122" s="15"/>
      <c r="NT122" s="15"/>
      <c r="NU122" s="15"/>
      <c r="NV122" s="15"/>
      <c r="NW122" s="15"/>
      <c r="NX122" s="15"/>
      <c r="NY122" s="15"/>
      <c r="NZ122" s="15"/>
      <c r="OA122" s="15"/>
      <c r="OB122" s="15"/>
      <c r="OC122" s="15"/>
      <c r="OD122" s="15"/>
      <c r="OE122" s="15"/>
      <c r="OF122" s="15"/>
      <c r="OG122" s="15"/>
      <c r="OH122" s="15"/>
      <c r="OI122" s="15"/>
      <c r="OJ122" s="15"/>
      <c r="OK122" s="15"/>
      <c r="OL122" s="15"/>
      <c r="OM122" s="15"/>
      <c r="ON122" s="15"/>
      <c r="OO122" s="15"/>
      <c r="OP122" s="15"/>
      <c r="OQ122" s="15"/>
      <c r="OR122" s="15"/>
      <c r="OS122" s="15"/>
      <c r="OT122" s="15"/>
      <c r="OU122" s="15"/>
      <c r="OV122" s="15"/>
      <c r="OW122" s="15"/>
      <c r="OX122" s="15"/>
      <c r="OY122" s="15"/>
      <c r="OZ122" s="15"/>
      <c r="PA122" s="15"/>
      <c r="PB122" s="15"/>
      <c r="PC122" s="15"/>
      <c r="PD122" s="15"/>
      <c r="PE122" s="15"/>
      <c r="PF122" s="15"/>
      <c r="PG122" s="15"/>
      <c r="PH122" s="15"/>
      <c r="PI122" s="15"/>
      <c r="PJ122" s="15"/>
      <c r="PK122" s="15"/>
      <c r="PL122" s="15"/>
      <c r="PM122" s="15"/>
      <c r="PN122" s="15"/>
      <c r="PO122" s="15"/>
      <c r="PP122" s="15"/>
      <c r="PQ122" s="15"/>
      <c r="PR122" s="15"/>
      <c r="PS122" s="15"/>
      <c r="PT122" s="15"/>
      <c r="PU122" s="15"/>
      <c r="PV122" s="15"/>
      <c r="PW122" s="15"/>
      <c r="PX122" s="15"/>
      <c r="PY122" s="15"/>
      <c r="PZ122" s="15"/>
      <c r="QA122" s="15"/>
      <c r="QB122" s="15"/>
      <c r="QC122" s="15"/>
      <c r="QD122" s="15"/>
      <c r="QE122" s="15"/>
      <c r="QF122" s="15"/>
      <c r="QG122" s="15"/>
      <c r="QH122" s="15"/>
      <c r="QI122" s="15"/>
      <c r="QJ122" s="15"/>
      <c r="QK122" s="15"/>
      <c r="QL122" s="15"/>
      <c r="QM122" s="15"/>
      <c r="QN122" s="15"/>
      <c r="QO122" s="15"/>
      <c r="QP122" s="15"/>
      <c r="QQ122" s="15"/>
      <c r="QR122" s="15"/>
      <c r="QS122" s="15"/>
      <c r="QT122" s="15"/>
      <c r="QU122" s="15"/>
      <c r="QV122" s="15"/>
      <c r="QW122" s="15"/>
      <c r="QX122" s="15"/>
      <c r="QY122" s="15"/>
      <c r="QZ122" s="15"/>
      <c r="RA122" s="15"/>
      <c r="RB122" s="15"/>
      <c r="RC122" s="15"/>
      <c r="RD122" s="15"/>
      <c r="RE122" s="15"/>
      <c r="RF122" s="15"/>
      <c r="RG122" s="15"/>
      <c r="RH122" s="15"/>
      <c r="RI122" s="15"/>
      <c r="RJ122" s="15"/>
      <c r="RK122" s="15"/>
      <c r="RL122" s="15"/>
      <c r="RM122" s="15"/>
      <c r="RN122" s="15"/>
      <c r="RO122" s="15"/>
      <c r="RP122" s="15"/>
      <c r="RQ122" s="15"/>
      <c r="RR122" s="15"/>
      <c r="RS122" s="15"/>
      <c r="RT122" s="15"/>
      <c r="RU122" s="15"/>
      <c r="RV122" s="15"/>
      <c r="RW122" s="15"/>
      <c r="RX122" s="15"/>
      <c r="RY122" s="15"/>
      <c r="RZ122" s="15"/>
      <c r="SA122" s="15"/>
      <c r="SB122" s="15"/>
      <c r="SC122" s="15"/>
      <c r="SD122" s="15"/>
      <c r="SE122" s="15"/>
      <c r="SF122" s="15"/>
      <c r="SG122" s="15"/>
      <c r="SH122" s="15"/>
      <c r="SI122" s="15"/>
      <c r="SJ122" s="15"/>
      <c r="SK122" s="15"/>
      <c r="SL122" s="15"/>
      <c r="SM122" s="15"/>
      <c r="SN122" s="15"/>
      <c r="SO122" s="15"/>
      <c r="SP122" s="15"/>
      <c r="SQ122" s="15"/>
      <c r="SR122" s="15"/>
      <c r="SS122" s="15"/>
      <c r="ST122" s="15"/>
      <c r="SU122" s="15"/>
      <c r="SV122" s="15"/>
      <c r="SW122" s="15"/>
      <c r="SX122" s="15"/>
      <c r="SY122" s="15"/>
      <c r="SZ122" s="15"/>
      <c r="TA122" s="15"/>
      <c r="TB122" s="15"/>
      <c r="TC122" s="15"/>
      <c r="TD122" s="15"/>
      <c r="TE122" s="15"/>
      <c r="TF122" s="15"/>
      <c r="TG122" s="15"/>
      <c r="TH122" s="15"/>
      <c r="TI122" s="15"/>
      <c r="TJ122" s="15"/>
      <c r="TK122" s="15"/>
      <c r="TL122" s="15"/>
      <c r="TM122" s="15"/>
      <c r="TN122" s="15"/>
      <c r="TO122" s="15"/>
      <c r="TP122" s="15"/>
      <c r="TQ122" s="15"/>
      <c r="TR122" s="15"/>
      <c r="TS122" s="15"/>
      <c r="TT122" s="15"/>
      <c r="TU122" s="15"/>
      <c r="TV122" s="15"/>
      <c r="TW122" s="15"/>
      <c r="TX122" s="15"/>
      <c r="TY122" s="15"/>
      <c r="TZ122" s="15"/>
      <c r="UA122" s="15"/>
      <c r="UB122" s="15"/>
      <c r="UC122" s="15"/>
      <c r="UD122" s="15"/>
      <c r="UE122" s="15"/>
      <c r="UF122" s="15"/>
      <c r="UG122" s="15"/>
      <c r="UH122" s="15"/>
      <c r="UI122" s="15"/>
      <c r="UJ122" s="15"/>
      <c r="UK122" s="15"/>
      <c r="UL122" s="15"/>
      <c r="UM122" s="15"/>
      <c r="UN122" s="15"/>
      <c r="UO122" s="15"/>
      <c r="UP122" s="15"/>
      <c r="UQ122" s="15"/>
      <c r="UR122" s="15"/>
      <c r="US122" s="15"/>
      <c r="UT122" s="15"/>
      <c r="UU122" s="15"/>
      <c r="UV122" s="15"/>
      <c r="UW122" s="15"/>
      <c r="UX122" s="15"/>
      <c r="UY122" s="15"/>
      <c r="UZ122" s="15"/>
      <c r="VA122" s="15"/>
      <c r="VB122" s="15"/>
      <c r="VC122" s="15"/>
      <c r="VD122" s="15"/>
      <c r="VE122" s="15"/>
      <c r="VF122" s="15"/>
      <c r="VG122" s="15"/>
      <c r="VH122" s="15"/>
      <c r="VI122" s="15"/>
      <c r="VJ122" s="15"/>
      <c r="VK122" s="15"/>
      <c r="VL122" s="15"/>
      <c r="VM122" s="15"/>
      <c r="VN122" s="15"/>
      <c r="VO122" s="15"/>
      <c r="VP122" s="15"/>
      <c r="VQ122" s="15"/>
      <c r="VR122" s="15"/>
      <c r="VS122" s="15"/>
      <c r="VT122" s="15"/>
      <c r="VU122" s="15"/>
      <c r="VV122" s="15"/>
      <c r="VW122" s="15"/>
      <c r="VX122" s="15"/>
      <c r="VY122" s="15"/>
      <c r="VZ122" s="15"/>
      <c r="WA122" s="15"/>
      <c r="WB122" s="15"/>
      <c r="WC122" s="15"/>
      <c r="WD122" s="15"/>
      <c r="WE122" s="15"/>
      <c r="WF122" s="15"/>
      <c r="WG122" s="15"/>
      <c r="WH122" s="15"/>
      <c r="WI122" s="15"/>
      <c r="WJ122" s="15"/>
      <c r="WK122" s="15"/>
      <c r="WL122" s="15"/>
      <c r="WM122" s="15"/>
      <c r="WN122" s="15"/>
      <c r="WO122" s="15"/>
      <c r="WP122" s="15"/>
      <c r="WQ122" s="15"/>
      <c r="WR122" s="15"/>
      <c r="WS122" s="15"/>
      <c r="WT122" s="15"/>
      <c r="WU122" s="15"/>
      <c r="WV122" s="15"/>
      <c r="WW122" s="15"/>
      <c r="WX122" s="15"/>
      <c r="WY122" s="15"/>
      <c r="WZ122" s="15"/>
      <c r="XA122" s="15"/>
      <c r="XB122" s="15"/>
      <c r="XC122" s="15"/>
      <c r="XD122" s="15"/>
      <c r="XE122" s="15"/>
      <c r="XF122" s="15"/>
      <c r="XG122" s="15"/>
      <c r="XH122" s="15"/>
      <c r="XI122" s="15"/>
      <c r="XJ122" s="15"/>
      <c r="XK122" s="15"/>
      <c r="XL122" s="15"/>
      <c r="XM122" s="15"/>
      <c r="XN122" s="15"/>
      <c r="XO122" s="15"/>
      <c r="XP122" s="15"/>
      <c r="XQ122" s="15"/>
      <c r="XR122" s="15"/>
      <c r="XS122" s="15"/>
      <c r="XT122" s="15"/>
      <c r="XU122" s="15"/>
      <c r="XV122" s="15"/>
      <c r="XW122" s="15"/>
      <c r="XX122" s="15"/>
      <c r="XY122" s="15"/>
      <c r="XZ122" s="15"/>
      <c r="YA122" s="15"/>
      <c r="YB122" s="15"/>
      <c r="YC122" s="15"/>
      <c r="YD122" s="15"/>
      <c r="YE122" s="15"/>
      <c r="YF122" s="15"/>
      <c r="YG122" s="15"/>
      <c r="YH122" s="15"/>
      <c r="YI122" s="15"/>
      <c r="YJ122" s="15"/>
      <c r="YK122" s="15"/>
      <c r="YL122" s="15"/>
      <c r="YM122" s="15"/>
      <c r="YN122" s="15"/>
      <c r="YO122" s="15"/>
      <c r="YP122" s="15"/>
      <c r="YQ122" s="15"/>
      <c r="YR122" s="15"/>
      <c r="YS122" s="15"/>
      <c r="YT122" s="15"/>
      <c r="YU122" s="15"/>
      <c r="YV122" s="15"/>
      <c r="YW122" s="15"/>
      <c r="YX122" s="15"/>
      <c r="YY122" s="15"/>
      <c r="YZ122" s="15"/>
      <c r="ZA122" s="15"/>
      <c r="ZB122" s="15"/>
      <c r="ZC122" s="15"/>
      <c r="ZD122" s="15"/>
      <c r="ZE122" s="15"/>
      <c r="ZF122" s="15"/>
      <c r="ZG122" s="15"/>
      <c r="ZH122" s="15"/>
      <c r="ZI122" s="15"/>
      <c r="ZJ122" s="15"/>
      <c r="ZK122" s="15"/>
      <c r="ZL122" s="15"/>
      <c r="ZM122" s="15"/>
      <c r="ZN122" s="15"/>
      <c r="ZO122" s="15"/>
      <c r="ZP122" s="15"/>
      <c r="ZQ122" s="15"/>
      <c r="ZR122" s="15"/>
      <c r="ZS122" s="15"/>
      <c r="ZT122" s="15"/>
      <c r="ZU122" s="15"/>
      <c r="ZV122" s="15"/>
      <c r="ZW122" s="15"/>
      <c r="ZX122" s="15"/>
      <c r="ZY122" s="15"/>
      <c r="ZZ122" s="15"/>
      <c r="AAA122" s="15"/>
      <c r="AAB122" s="15"/>
      <c r="AAC122" s="15"/>
      <c r="AAD122" s="15"/>
      <c r="AAE122" s="15"/>
      <c r="AAF122" s="15"/>
      <c r="AAG122" s="15"/>
      <c r="AAH122" s="15"/>
      <c r="AAI122" s="15"/>
      <c r="AAJ122" s="15"/>
      <c r="AAK122" s="15"/>
      <c r="AAL122" s="15"/>
      <c r="AAM122" s="15"/>
      <c r="AAN122" s="15"/>
      <c r="AAO122" s="15"/>
      <c r="AAP122" s="15"/>
      <c r="AAQ122" s="15"/>
      <c r="AAR122" s="15"/>
      <c r="AAS122" s="15"/>
      <c r="AAT122" s="15"/>
      <c r="AAU122" s="15"/>
      <c r="AAV122" s="15"/>
      <c r="AAW122" s="15"/>
      <c r="AAX122" s="15"/>
      <c r="AAY122" s="15"/>
      <c r="AAZ122" s="15"/>
      <c r="ABA122" s="15"/>
      <c r="ABB122" s="15"/>
      <c r="ABC122" s="15"/>
      <c r="ABD122" s="15"/>
      <c r="ABE122" s="15"/>
      <c r="ABF122" s="15"/>
      <c r="ABG122" s="15"/>
      <c r="ABH122" s="15"/>
      <c r="ABI122" s="15"/>
      <c r="ABJ122" s="15"/>
      <c r="ABK122" s="15"/>
      <c r="ABL122" s="15"/>
      <c r="ABM122" s="15"/>
      <c r="ABN122" s="15"/>
      <c r="ABO122" s="15"/>
      <c r="ABP122" s="15"/>
      <c r="ABQ122" s="15"/>
      <c r="ABR122" s="15"/>
      <c r="ABS122" s="15"/>
      <c r="ABT122" s="15"/>
      <c r="ABU122" s="15"/>
      <c r="ABV122" s="15"/>
      <c r="ABW122" s="15"/>
      <c r="ABX122" s="15"/>
      <c r="ABY122" s="15"/>
      <c r="ABZ122" s="15"/>
      <c r="ACA122" s="15"/>
      <c r="ACB122" s="15"/>
      <c r="ACC122" s="15"/>
      <c r="ACD122" s="15"/>
      <c r="ACE122" s="15"/>
      <c r="ACF122" s="15"/>
      <c r="ACG122" s="15"/>
      <c r="ACH122" s="15"/>
      <c r="ACI122" s="15"/>
      <c r="ACJ122" s="15"/>
      <c r="ACK122" s="15"/>
      <c r="ACL122" s="15"/>
      <c r="ACM122" s="15"/>
      <c r="ACN122" s="15"/>
      <c r="ACO122" s="15"/>
      <c r="ACP122" s="15"/>
      <c r="ACQ122" s="15"/>
      <c r="ACR122" s="15"/>
      <c r="ACS122" s="15"/>
      <c r="ACT122" s="15"/>
      <c r="ACU122" s="15"/>
      <c r="ACV122" s="15"/>
      <c r="ACW122" s="15"/>
      <c r="ACX122" s="15"/>
      <c r="ACY122" s="15"/>
      <c r="ACZ122" s="15"/>
      <c r="ADA122" s="15"/>
      <c r="ADB122" s="15"/>
      <c r="ADC122" s="15"/>
      <c r="ADD122" s="15"/>
      <c r="ADE122" s="15"/>
      <c r="ADF122" s="15"/>
      <c r="ADG122" s="15"/>
      <c r="ADH122" s="15"/>
      <c r="ADI122" s="15"/>
      <c r="ADJ122" s="15"/>
      <c r="ADK122" s="15"/>
      <c r="ADL122" s="15"/>
      <c r="ADM122" s="15"/>
      <c r="ADN122" s="15"/>
      <c r="ADO122" s="15"/>
      <c r="ADP122" s="15"/>
      <c r="ADQ122" s="15"/>
      <c r="ADR122" s="15"/>
      <c r="ADS122" s="15"/>
      <c r="ADT122" s="15"/>
      <c r="ADU122" s="15"/>
      <c r="ADV122" s="15"/>
      <c r="ADW122" s="15"/>
      <c r="ADX122" s="15"/>
      <c r="ADY122" s="15"/>
      <c r="ADZ122" s="15"/>
      <c r="AEA122" s="15"/>
      <c r="AEB122" s="15"/>
      <c r="AEC122" s="15"/>
      <c r="AED122" s="15"/>
      <c r="AEE122" s="15"/>
      <c r="AEF122" s="15"/>
      <c r="AEG122" s="15"/>
      <c r="AEH122" s="15"/>
      <c r="AEI122" s="15"/>
      <c r="AEJ122" s="15"/>
      <c r="AEK122" s="15"/>
      <c r="AEL122" s="15"/>
      <c r="AEM122" s="15"/>
      <c r="AEN122" s="15"/>
      <c r="AEO122" s="15"/>
      <c r="AEP122" s="15"/>
      <c r="AEQ122" s="15"/>
      <c r="AER122" s="15"/>
      <c r="AES122" s="15"/>
      <c r="AET122" s="15"/>
      <c r="AEU122" s="15"/>
      <c r="AEV122" s="15"/>
      <c r="AEW122" s="15"/>
      <c r="AEX122" s="15"/>
      <c r="AEY122" s="15"/>
      <c r="AEZ122" s="15"/>
      <c r="AFA122" s="15"/>
      <c r="AFB122" s="15"/>
      <c r="AFC122" s="15"/>
      <c r="AFD122" s="15"/>
      <c r="AFE122" s="15"/>
      <c r="AFF122" s="15"/>
      <c r="AFG122" s="15"/>
      <c r="AFH122" s="15"/>
      <c r="AFI122" s="15"/>
      <c r="AFJ122" s="15"/>
      <c r="AFK122" s="15"/>
      <c r="AFL122" s="15"/>
      <c r="AFM122" s="15"/>
      <c r="AFN122" s="15"/>
      <c r="AFO122" s="15"/>
      <c r="AFP122" s="15"/>
      <c r="AFQ122" s="15"/>
      <c r="AFR122" s="15"/>
      <c r="AFS122" s="15"/>
      <c r="AFT122" s="15"/>
      <c r="AFU122" s="15"/>
      <c r="AFV122" s="15"/>
      <c r="AFW122" s="15"/>
      <c r="AFX122" s="15"/>
      <c r="AFY122" s="15"/>
      <c r="AFZ122" s="15"/>
      <c r="AGA122" s="15"/>
      <c r="AGB122" s="15"/>
      <c r="AGC122" s="15"/>
      <c r="AGD122" s="15"/>
      <c r="AGE122" s="15"/>
      <c r="AGF122" s="15"/>
      <c r="AGG122" s="15"/>
      <c r="AGH122" s="15"/>
      <c r="AGI122" s="15"/>
      <c r="AGJ122" s="15"/>
      <c r="AGK122" s="15"/>
      <c r="AGL122" s="15"/>
      <c r="AGM122" s="15"/>
      <c r="AGN122" s="15"/>
      <c r="AGO122" s="15"/>
      <c r="AGP122" s="15"/>
      <c r="AGQ122" s="15"/>
      <c r="AGR122" s="15"/>
      <c r="AGS122" s="15"/>
      <c r="AGT122" s="15"/>
      <c r="AGU122" s="15"/>
      <c r="AGV122" s="15"/>
      <c r="AGW122" s="15"/>
      <c r="AGX122" s="15"/>
      <c r="AGY122" s="15"/>
      <c r="AGZ122" s="15"/>
      <c r="AHA122" s="15"/>
      <c r="AHB122" s="15"/>
      <c r="AHC122" s="15"/>
      <c r="AHD122" s="15"/>
      <c r="AHE122" s="15"/>
      <c r="AHF122" s="15"/>
      <c r="AHG122" s="15"/>
      <c r="AHH122" s="15"/>
      <c r="AHI122" s="15"/>
      <c r="AHJ122" s="15"/>
      <c r="AHK122" s="15"/>
      <c r="AHL122" s="15"/>
      <c r="AHM122" s="15"/>
      <c r="AHN122" s="15"/>
      <c r="AHO122" s="15"/>
      <c r="AHP122" s="15"/>
      <c r="AHQ122" s="15"/>
      <c r="AHR122" s="15"/>
      <c r="AHS122" s="15"/>
      <c r="AHT122" s="15"/>
      <c r="AHU122" s="15"/>
      <c r="AHV122" s="15"/>
      <c r="AHW122" s="15"/>
      <c r="AHX122" s="15"/>
      <c r="AHY122" s="15"/>
      <c r="AHZ122" s="15"/>
      <c r="AIA122" s="15"/>
      <c r="AIB122" s="15"/>
      <c r="AIC122" s="15"/>
      <c r="AID122" s="15"/>
      <c r="AIE122" s="15"/>
      <c r="AIF122" s="15"/>
      <c r="AIG122" s="15"/>
      <c r="AIH122" s="15"/>
      <c r="AII122" s="15"/>
      <c r="AIJ122" s="15"/>
      <c r="AIK122" s="15"/>
      <c r="AIL122" s="15"/>
      <c r="AIM122" s="15"/>
      <c r="AIN122" s="15"/>
      <c r="AIO122" s="15"/>
      <c r="AIP122" s="15"/>
      <c r="AIQ122" s="15"/>
      <c r="AIR122" s="15"/>
      <c r="AIS122" s="15"/>
      <c r="AIT122" s="15"/>
      <c r="AIU122" s="15"/>
      <c r="AIV122" s="15"/>
      <c r="AIW122" s="15"/>
      <c r="AIX122" s="15"/>
      <c r="AIY122" s="15"/>
      <c r="AIZ122" s="15"/>
      <c r="AJA122" s="15"/>
      <c r="AJB122" s="15"/>
      <c r="AJC122" s="15"/>
      <c r="AJD122" s="15"/>
      <c r="AJE122" s="15"/>
      <c r="AJF122" s="15"/>
      <c r="AJG122" s="15"/>
      <c r="AJH122" s="15"/>
      <c r="AJI122" s="15"/>
      <c r="AJJ122" s="15"/>
      <c r="AJK122" s="15"/>
      <c r="AJL122" s="15"/>
      <c r="AJM122" s="15"/>
      <c r="AJN122" s="15"/>
      <c r="AJO122" s="15"/>
      <c r="AJP122" s="15"/>
      <c r="AJQ122" s="15"/>
      <c r="AJR122" s="15"/>
      <c r="AJS122" s="15"/>
      <c r="AJT122" s="15"/>
      <c r="AJU122" s="15"/>
      <c r="AJV122" s="15"/>
      <c r="AJW122" s="15"/>
      <c r="AJX122" s="15"/>
      <c r="AJY122" s="15"/>
      <c r="AJZ122" s="15"/>
      <c r="AKA122" s="15"/>
      <c r="AKB122" s="15"/>
      <c r="AKC122" s="15"/>
      <c r="AKD122" s="15"/>
      <c r="AKE122" s="15"/>
      <c r="AKF122" s="15"/>
      <c r="AKG122" s="15"/>
      <c r="AKH122" s="15"/>
      <c r="AKI122" s="15"/>
      <c r="AKJ122" s="15"/>
      <c r="AKK122" s="15"/>
      <c r="AKL122" s="15"/>
      <c r="AKM122" s="15"/>
      <c r="AKN122" s="15"/>
      <c r="AKO122" s="15"/>
      <c r="AKP122" s="15"/>
      <c r="AKQ122" s="15"/>
      <c r="AKR122" s="15"/>
      <c r="AKS122" s="15"/>
      <c r="AKT122" s="15"/>
      <c r="AKU122" s="15"/>
      <c r="AKV122" s="15"/>
      <c r="AKW122" s="15"/>
      <c r="AKX122" s="15"/>
      <c r="AKY122" s="15"/>
      <c r="AKZ122" s="15"/>
      <c r="ALA122" s="15"/>
      <c r="ALB122" s="15"/>
      <c r="ALC122" s="15"/>
      <c r="ALD122" s="15"/>
      <c r="ALE122" s="15"/>
      <c r="ALF122" s="15"/>
      <c r="ALG122" s="15"/>
      <c r="ALH122" s="15"/>
      <c r="ALI122" s="15"/>
      <c r="ALJ122" s="15"/>
      <c r="ALK122" s="15"/>
      <c r="ALL122" s="15"/>
      <c r="ALM122" s="15"/>
      <c r="ALN122" s="15"/>
      <c r="ALO122" s="15"/>
      <c r="ALP122" s="15"/>
      <c r="ALQ122" s="15"/>
      <c r="ALR122" s="15"/>
      <c r="ALS122" s="15"/>
      <c r="ALT122" s="15"/>
      <c r="ALU122" s="15"/>
      <c r="ALV122" s="15"/>
      <c r="ALW122" s="15"/>
      <c r="ALX122" s="15"/>
      <c r="ALY122" s="15"/>
      <c r="ALZ122" s="15"/>
      <c r="AMA122" s="15"/>
      <c r="AMB122" s="15"/>
      <c r="AMC122" s="15"/>
      <c r="AMD122" s="15"/>
      <c r="AME122" s="15"/>
      <c r="AMF122" s="15"/>
      <c r="AMG122" s="15"/>
      <c r="AMH122" s="15"/>
    </row>
    <row r="123" spans="1:1022" s="14" customFormat="1" ht="15.75" thickBot="1" x14ac:dyDescent="0.3">
      <c r="A123" s="441"/>
      <c r="B123" s="345"/>
      <c r="C123" s="304"/>
      <c r="D123" s="343"/>
      <c r="E123" s="63" t="s">
        <v>17</v>
      </c>
      <c r="F123" s="69" t="s">
        <v>55</v>
      </c>
      <c r="G123" s="225">
        <v>0</v>
      </c>
      <c r="H123" s="320"/>
      <c r="I123" s="22"/>
      <c r="J123" s="156">
        <v>80104</v>
      </c>
      <c r="K123" s="497"/>
      <c r="L123" s="97"/>
      <c r="M123" s="97"/>
      <c r="N123" s="3"/>
      <c r="O123" s="3"/>
      <c r="P123" s="3"/>
      <c r="Q123" s="90"/>
      <c r="R123" s="2"/>
      <c r="S123" s="2"/>
      <c r="T123" s="2"/>
      <c r="U123" s="2"/>
      <c r="V123" s="2"/>
      <c r="W123" s="2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  <c r="IW123" s="15"/>
      <c r="IX123" s="15"/>
      <c r="IY123" s="15"/>
      <c r="IZ123" s="15"/>
      <c r="JA123" s="15"/>
      <c r="JB123" s="15"/>
      <c r="JC123" s="15"/>
      <c r="JD123" s="15"/>
      <c r="JE123" s="15"/>
      <c r="JF123" s="15"/>
      <c r="JG123" s="15"/>
      <c r="JH123" s="15"/>
      <c r="JI123" s="15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15"/>
      <c r="JV123" s="15"/>
      <c r="JW123" s="15"/>
      <c r="JX123" s="15"/>
      <c r="JY123" s="15"/>
      <c r="JZ123" s="15"/>
      <c r="KA123" s="15"/>
      <c r="KB123" s="15"/>
      <c r="KC123" s="15"/>
      <c r="KD123" s="15"/>
      <c r="KE123" s="15"/>
      <c r="KF123" s="15"/>
      <c r="KG123" s="15"/>
      <c r="KH123" s="15"/>
      <c r="KI123" s="15"/>
      <c r="KJ123" s="15"/>
      <c r="KK123" s="15"/>
      <c r="KL123" s="15"/>
      <c r="KM123" s="15"/>
      <c r="KN123" s="15"/>
      <c r="KO123" s="15"/>
      <c r="KP123" s="15"/>
      <c r="KQ123" s="15"/>
      <c r="KR123" s="15"/>
      <c r="KS123" s="15"/>
      <c r="KT123" s="15"/>
      <c r="KU123" s="15"/>
      <c r="KV123" s="15"/>
      <c r="KW123" s="15"/>
      <c r="KX123" s="15"/>
      <c r="KY123" s="15"/>
      <c r="KZ123" s="15"/>
      <c r="LA123" s="15"/>
      <c r="LB123" s="15"/>
      <c r="LC123" s="15"/>
      <c r="LD123" s="15"/>
      <c r="LE123" s="15"/>
      <c r="LF123" s="15"/>
      <c r="LG123" s="15"/>
      <c r="LH123" s="15"/>
      <c r="LI123" s="15"/>
      <c r="LJ123" s="15"/>
      <c r="LK123" s="15"/>
      <c r="LL123" s="15"/>
      <c r="LM123" s="15"/>
      <c r="LN123" s="15"/>
      <c r="LO123" s="15"/>
      <c r="LP123" s="15"/>
      <c r="LQ123" s="15"/>
      <c r="LR123" s="15"/>
      <c r="LS123" s="15"/>
      <c r="LT123" s="15"/>
      <c r="LU123" s="15"/>
      <c r="LV123" s="15"/>
      <c r="LW123" s="15"/>
      <c r="LX123" s="15"/>
      <c r="LY123" s="15"/>
      <c r="LZ123" s="15"/>
      <c r="MA123" s="15"/>
      <c r="MB123" s="15"/>
      <c r="MC123" s="15"/>
      <c r="MD123" s="15"/>
      <c r="ME123" s="15"/>
      <c r="MF123" s="15"/>
      <c r="MG123" s="15"/>
      <c r="MH123" s="15"/>
      <c r="MI123" s="15"/>
      <c r="MJ123" s="15"/>
      <c r="MK123" s="15"/>
      <c r="ML123" s="15"/>
      <c r="MM123" s="15"/>
      <c r="MN123" s="15"/>
      <c r="MO123" s="15"/>
      <c r="MP123" s="15"/>
      <c r="MQ123" s="15"/>
      <c r="MR123" s="15"/>
      <c r="MS123" s="15"/>
      <c r="MT123" s="15"/>
      <c r="MU123" s="15"/>
      <c r="MV123" s="15"/>
      <c r="MW123" s="15"/>
      <c r="MX123" s="15"/>
      <c r="MY123" s="15"/>
      <c r="MZ123" s="15"/>
      <c r="NA123" s="15"/>
      <c r="NB123" s="15"/>
      <c r="NC123" s="15"/>
      <c r="ND123" s="15"/>
      <c r="NE123" s="15"/>
      <c r="NF123" s="15"/>
      <c r="NG123" s="15"/>
      <c r="NH123" s="15"/>
      <c r="NI123" s="15"/>
      <c r="NJ123" s="15"/>
      <c r="NK123" s="15"/>
      <c r="NL123" s="15"/>
      <c r="NM123" s="15"/>
      <c r="NN123" s="15"/>
      <c r="NO123" s="15"/>
      <c r="NP123" s="15"/>
      <c r="NQ123" s="15"/>
      <c r="NR123" s="15"/>
      <c r="NS123" s="15"/>
      <c r="NT123" s="15"/>
      <c r="NU123" s="15"/>
      <c r="NV123" s="15"/>
      <c r="NW123" s="15"/>
      <c r="NX123" s="15"/>
      <c r="NY123" s="15"/>
      <c r="NZ123" s="15"/>
      <c r="OA123" s="15"/>
      <c r="OB123" s="15"/>
      <c r="OC123" s="15"/>
      <c r="OD123" s="15"/>
      <c r="OE123" s="15"/>
      <c r="OF123" s="15"/>
      <c r="OG123" s="15"/>
      <c r="OH123" s="15"/>
      <c r="OI123" s="15"/>
      <c r="OJ123" s="15"/>
      <c r="OK123" s="15"/>
      <c r="OL123" s="15"/>
      <c r="OM123" s="15"/>
      <c r="ON123" s="15"/>
      <c r="OO123" s="15"/>
      <c r="OP123" s="15"/>
      <c r="OQ123" s="15"/>
      <c r="OR123" s="15"/>
      <c r="OS123" s="15"/>
      <c r="OT123" s="15"/>
      <c r="OU123" s="15"/>
      <c r="OV123" s="15"/>
      <c r="OW123" s="15"/>
      <c r="OX123" s="15"/>
      <c r="OY123" s="15"/>
      <c r="OZ123" s="15"/>
      <c r="PA123" s="15"/>
      <c r="PB123" s="15"/>
      <c r="PC123" s="15"/>
      <c r="PD123" s="15"/>
      <c r="PE123" s="15"/>
      <c r="PF123" s="15"/>
      <c r="PG123" s="15"/>
      <c r="PH123" s="15"/>
      <c r="PI123" s="15"/>
      <c r="PJ123" s="15"/>
      <c r="PK123" s="15"/>
      <c r="PL123" s="15"/>
      <c r="PM123" s="15"/>
      <c r="PN123" s="15"/>
      <c r="PO123" s="15"/>
      <c r="PP123" s="15"/>
      <c r="PQ123" s="15"/>
      <c r="PR123" s="15"/>
      <c r="PS123" s="15"/>
      <c r="PT123" s="15"/>
      <c r="PU123" s="15"/>
      <c r="PV123" s="15"/>
      <c r="PW123" s="15"/>
      <c r="PX123" s="15"/>
      <c r="PY123" s="15"/>
      <c r="PZ123" s="15"/>
      <c r="QA123" s="15"/>
      <c r="QB123" s="15"/>
      <c r="QC123" s="15"/>
      <c r="QD123" s="15"/>
      <c r="QE123" s="15"/>
      <c r="QF123" s="15"/>
      <c r="QG123" s="15"/>
      <c r="QH123" s="15"/>
      <c r="QI123" s="15"/>
      <c r="QJ123" s="15"/>
      <c r="QK123" s="15"/>
      <c r="QL123" s="15"/>
      <c r="QM123" s="15"/>
      <c r="QN123" s="15"/>
      <c r="QO123" s="15"/>
      <c r="QP123" s="15"/>
      <c r="QQ123" s="15"/>
      <c r="QR123" s="15"/>
      <c r="QS123" s="15"/>
      <c r="QT123" s="15"/>
      <c r="QU123" s="15"/>
      <c r="QV123" s="15"/>
      <c r="QW123" s="15"/>
      <c r="QX123" s="15"/>
      <c r="QY123" s="15"/>
      <c r="QZ123" s="15"/>
      <c r="RA123" s="15"/>
      <c r="RB123" s="15"/>
      <c r="RC123" s="15"/>
      <c r="RD123" s="15"/>
      <c r="RE123" s="15"/>
      <c r="RF123" s="15"/>
      <c r="RG123" s="15"/>
      <c r="RH123" s="15"/>
      <c r="RI123" s="15"/>
      <c r="RJ123" s="15"/>
      <c r="RK123" s="15"/>
      <c r="RL123" s="15"/>
      <c r="RM123" s="15"/>
      <c r="RN123" s="15"/>
      <c r="RO123" s="15"/>
      <c r="RP123" s="15"/>
      <c r="RQ123" s="15"/>
      <c r="RR123" s="15"/>
      <c r="RS123" s="15"/>
      <c r="RT123" s="15"/>
      <c r="RU123" s="15"/>
      <c r="RV123" s="15"/>
      <c r="RW123" s="15"/>
      <c r="RX123" s="15"/>
      <c r="RY123" s="15"/>
      <c r="RZ123" s="15"/>
      <c r="SA123" s="15"/>
      <c r="SB123" s="15"/>
      <c r="SC123" s="15"/>
      <c r="SD123" s="15"/>
      <c r="SE123" s="15"/>
      <c r="SF123" s="15"/>
      <c r="SG123" s="15"/>
      <c r="SH123" s="15"/>
      <c r="SI123" s="15"/>
      <c r="SJ123" s="15"/>
      <c r="SK123" s="15"/>
      <c r="SL123" s="15"/>
      <c r="SM123" s="15"/>
      <c r="SN123" s="15"/>
      <c r="SO123" s="15"/>
      <c r="SP123" s="15"/>
      <c r="SQ123" s="15"/>
      <c r="SR123" s="15"/>
      <c r="SS123" s="15"/>
      <c r="ST123" s="15"/>
      <c r="SU123" s="15"/>
      <c r="SV123" s="15"/>
      <c r="SW123" s="15"/>
      <c r="SX123" s="15"/>
      <c r="SY123" s="15"/>
      <c r="SZ123" s="15"/>
      <c r="TA123" s="15"/>
      <c r="TB123" s="15"/>
      <c r="TC123" s="15"/>
      <c r="TD123" s="15"/>
      <c r="TE123" s="15"/>
      <c r="TF123" s="15"/>
      <c r="TG123" s="15"/>
      <c r="TH123" s="15"/>
      <c r="TI123" s="15"/>
      <c r="TJ123" s="15"/>
      <c r="TK123" s="15"/>
      <c r="TL123" s="15"/>
      <c r="TM123" s="15"/>
      <c r="TN123" s="15"/>
      <c r="TO123" s="15"/>
      <c r="TP123" s="15"/>
      <c r="TQ123" s="15"/>
      <c r="TR123" s="15"/>
      <c r="TS123" s="15"/>
      <c r="TT123" s="15"/>
      <c r="TU123" s="15"/>
      <c r="TV123" s="15"/>
      <c r="TW123" s="15"/>
      <c r="TX123" s="15"/>
      <c r="TY123" s="15"/>
      <c r="TZ123" s="15"/>
      <c r="UA123" s="15"/>
      <c r="UB123" s="15"/>
      <c r="UC123" s="15"/>
      <c r="UD123" s="15"/>
      <c r="UE123" s="15"/>
      <c r="UF123" s="15"/>
      <c r="UG123" s="15"/>
      <c r="UH123" s="15"/>
      <c r="UI123" s="15"/>
      <c r="UJ123" s="15"/>
      <c r="UK123" s="15"/>
      <c r="UL123" s="15"/>
      <c r="UM123" s="15"/>
      <c r="UN123" s="15"/>
      <c r="UO123" s="15"/>
      <c r="UP123" s="15"/>
      <c r="UQ123" s="15"/>
      <c r="UR123" s="15"/>
      <c r="US123" s="15"/>
      <c r="UT123" s="15"/>
      <c r="UU123" s="15"/>
      <c r="UV123" s="15"/>
      <c r="UW123" s="15"/>
      <c r="UX123" s="15"/>
      <c r="UY123" s="15"/>
      <c r="UZ123" s="15"/>
      <c r="VA123" s="15"/>
      <c r="VB123" s="15"/>
      <c r="VC123" s="15"/>
      <c r="VD123" s="15"/>
      <c r="VE123" s="15"/>
      <c r="VF123" s="15"/>
      <c r="VG123" s="15"/>
      <c r="VH123" s="15"/>
      <c r="VI123" s="15"/>
      <c r="VJ123" s="15"/>
      <c r="VK123" s="15"/>
      <c r="VL123" s="15"/>
      <c r="VM123" s="15"/>
      <c r="VN123" s="15"/>
      <c r="VO123" s="15"/>
      <c r="VP123" s="15"/>
      <c r="VQ123" s="15"/>
      <c r="VR123" s="15"/>
      <c r="VS123" s="15"/>
      <c r="VT123" s="15"/>
      <c r="VU123" s="15"/>
      <c r="VV123" s="15"/>
      <c r="VW123" s="15"/>
      <c r="VX123" s="15"/>
      <c r="VY123" s="15"/>
      <c r="VZ123" s="15"/>
      <c r="WA123" s="15"/>
      <c r="WB123" s="15"/>
      <c r="WC123" s="15"/>
      <c r="WD123" s="15"/>
      <c r="WE123" s="15"/>
      <c r="WF123" s="15"/>
      <c r="WG123" s="15"/>
      <c r="WH123" s="15"/>
      <c r="WI123" s="15"/>
      <c r="WJ123" s="15"/>
      <c r="WK123" s="15"/>
      <c r="WL123" s="15"/>
      <c r="WM123" s="15"/>
      <c r="WN123" s="15"/>
      <c r="WO123" s="15"/>
      <c r="WP123" s="15"/>
      <c r="WQ123" s="15"/>
      <c r="WR123" s="15"/>
      <c r="WS123" s="15"/>
      <c r="WT123" s="15"/>
      <c r="WU123" s="15"/>
      <c r="WV123" s="15"/>
      <c r="WW123" s="15"/>
      <c r="WX123" s="15"/>
      <c r="WY123" s="15"/>
      <c r="WZ123" s="15"/>
      <c r="XA123" s="15"/>
      <c r="XB123" s="15"/>
      <c r="XC123" s="15"/>
      <c r="XD123" s="15"/>
      <c r="XE123" s="15"/>
      <c r="XF123" s="15"/>
      <c r="XG123" s="15"/>
      <c r="XH123" s="15"/>
      <c r="XI123" s="15"/>
      <c r="XJ123" s="15"/>
      <c r="XK123" s="15"/>
      <c r="XL123" s="15"/>
      <c r="XM123" s="15"/>
      <c r="XN123" s="15"/>
      <c r="XO123" s="15"/>
      <c r="XP123" s="15"/>
      <c r="XQ123" s="15"/>
      <c r="XR123" s="15"/>
      <c r="XS123" s="15"/>
      <c r="XT123" s="15"/>
      <c r="XU123" s="15"/>
      <c r="XV123" s="15"/>
      <c r="XW123" s="15"/>
      <c r="XX123" s="15"/>
      <c r="XY123" s="15"/>
      <c r="XZ123" s="15"/>
      <c r="YA123" s="15"/>
      <c r="YB123" s="15"/>
      <c r="YC123" s="15"/>
      <c r="YD123" s="15"/>
      <c r="YE123" s="15"/>
      <c r="YF123" s="15"/>
      <c r="YG123" s="15"/>
      <c r="YH123" s="15"/>
      <c r="YI123" s="15"/>
      <c r="YJ123" s="15"/>
      <c r="YK123" s="15"/>
      <c r="YL123" s="15"/>
      <c r="YM123" s="15"/>
      <c r="YN123" s="15"/>
      <c r="YO123" s="15"/>
      <c r="YP123" s="15"/>
      <c r="YQ123" s="15"/>
      <c r="YR123" s="15"/>
      <c r="YS123" s="15"/>
      <c r="YT123" s="15"/>
      <c r="YU123" s="15"/>
      <c r="YV123" s="15"/>
      <c r="YW123" s="15"/>
      <c r="YX123" s="15"/>
      <c r="YY123" s="15"/>
      <c r="YZ123" s="15"/>
      <c r="ZA123" s="15"/>
      <c r="ZB123" s="15"/>
      <c r="ZC123" s="15"/>
      <c r="ZD123" s="15"/>
      <c r="ZE123" s="15"/>
      <c r="ZF123" s="15"/>
      <c r="ZG123" s="15"/>
      <c r="ZH123" s="15"/>
      <c r="ZI123" s="15"/>
      <c r="ZJ123" s="15"/>
      <c r="ZK123" s="15"/>
      <c r="ZL123" s="15"/>
      <c r="ZM123" s="15"/>
      <c r="ZN123" s="15"/>
      <c r="ZO123" s="15"/>
      <c r="ZP123" s="15"/>
      <c r="ZQ123" s="15"/>
      <c r="ZR123" s="15"/>
      <c r="ZS123" s="15"/>
      <c r="ZT123" s="15"/>
      <c r="ZU123" s="15"/>
      <c r="ZV123" s="15"/>
      <c r="ZW123" s="15"/>
      <c r="ZX123" s="15"/>
      <c r="ZY123" s="15"/>
      <c r="ZZ123" s="15"/>
      <c r="AAA123" s="15"/>
      <c r="AAB123" s="15"/>
      <c r="AAC123" s="15"/>
      <c r="AAD123" s="15"/>
      <c r="AAE123" s="15"/>
      <c r="AAF123" s="15"/>
      <c r="AAG123" s="15"/>
      <c r="AAH123" s="15"/>
      <c r="AAI123" s="15"/>
      <c r="AAJ123" s="15"/>
      <c r="AAK123" s="15"/>
      <c r="AAL123" s="15"/>
      <c r="AAM123" s="15"/>
      <c r="AAN123" s="15"/>
      <c r="AAO123" s="15"/>
      <c r="AAP123" s="15"/>
      <c r="AAQ123" s="15"/>
      <c r="AAR123" s="15"/>
      <c r="AAS123" s="15"/>
      <c r="AAT123" s="15"/>
      <c r="AAU123" s="15"/>
      <c r="AAV123" s="15"/>
      <c r="AAW123" s="15"/>
      <c r="AAX123" s="15"/>
      <c r="AAY123" s="15"/>
      <c r="AAZ123" s="15"/>
      <c r="ABA123" s="15"/>
      <c r="ABB123" s="15"/>
      <c r="ABC123" s="15"/>
      <c r="ABD123" s="15"/>
      <c r="ABE123" s="15"/>
      <c r="ABF123" s="15"/>
      <c r="ABG123" s="15"/>
      <c r="ABH123" s="15"/>
      <c r="ABI123" s="15"/>
      <c r="ABJ123" s="15"/>
      <c r="ABK123" s="15"/>
      <c r="ABL123" s="15"/>
      <c r="ABM123" s="15"/>
      <c r="ABN123" s="15"/>
      <c r="ABO123" s="15"/>
      <c r="ABP123" s="15"/>
      <c r="ABQ123" s="15"/>
      <c r="ABR123" s="15"/>
      <c r="ABS123" s="15"/>
      <c r="ABT123" s="15"/>
      <c r="ABU123" s="15"/>
      <c r="ABV123" s="15"/>
      <c r="ABW123" s="15"/>
      <c r="ABX123" s="15"/>
      <c r="ABY123" s="15"/>
      <c r="ABZ123" s="15"/>
      <c r="ACA123" s="15"/>
      <c r="ACB123" s="15"/>
      <c r="ACC123" s="15"/>
      <c r="ACD123" s="15"/>
      <c r="ACE123" s="15"/>
      <c r="ACF123" s="15"/>
      <c r="ACG123" s="15"/>
      <c r="ACH123" s="15"/>
      <c r="ACI123" s="15"/>
      <c r="ACJ123" s="15"/>
      <c r="ACK123" s="15"/>
      <c r="ACL123" s="15"/>
      <c r="ACM123" s="15"/>
      <c r="ACN123" s="15"/>
      <c r="ACO123" s="15"/>
      <c r="ACP123" s="15"/>
      <c r="ACQ123" s="15"/>
      <c r="ACR123" s="15"/>
      <c r="ACS123" s="15"/>
      <c r="ACT123" s="15"/>
      <c r="ACU123" s="15"/>
      <c r="ACV123" s="15"/>
      <c r="ACW123" s="15"/>
      <c r="ACX123" s="15"/>
      <c r="ACY123" s="15"/>
      <c r="ACZ123" s="15"/>
      <c r="ADA123" s="15"/>
      <c r="ADB123" s="15"/>
      <c r="ADC123" s="15"/>
      <c r="ADD123" s="15"/>
      <c r="ADE123" s="15"/>
      <c r="ADF123" s="15"/>
      <c r="ADG123" s="15"/>
      <c r="ADH123" s="15"/>
      <c r="ADI123" s="15"/>
      <c r="ADJ123" s="15"/>
      <c r="ADK123" s="15"/>
      <c r="ADL123" s="15"/>
      <c r="ADM123" s="15"/>
      <c r="ADN123" s="15"/>
      <c r="ADO123" s="15"/>
      <c r="ADP123" s="15"/>
      <c r="ADQ123" s="15"/>
      <c r="ADR123" s="15"/>
      <c r="ADS123" s="15"/>
      <c r="ADT123" s="15"/>
      <c r="ADU123" s="15"/>
      <c r="ADV123" s="15"/>
      <c r="ADW123" s="15"/>
      <c r="ADX123" s="15"/>
      <c r="ADY123" s="15"/>
      <c r="ADZ123" s="15"/>
      <c r="AEA123" s="15"/>
      <c r="AEB123" s="15"/>
      <c r="AEC123" s="15"/>
      <c r="AED123" s="15"/>
      <c r="AEE123" s="15"/>
      <c r="AEF123" s="15"/>
      <c r="AEG123" s="15"/>
      <c r="AEH123" s="15"/>
      <c r="AEI123" s="15"/>
      <c r="AEJ123" s="15"/>
      <c r="AEK123" s="15"/>
      <c r="AEL123" s="15"/>
      <c r="AEM123" s="15"/>
      <c r="AEN123" s="15"/>
      <c r="AEO123" s="15"/>
      <c r="AEP123" s="15"/>
      <c r="AEQ123" s="15"/>
      <c r="AER123" s="15"/>
      <c r="AES123" s="15"/>
      <c r="AET123" s="15"/>
      <c r="AEU123" s="15"/>
      <c r="AEV123" s="15"/>
      <c r="AEW123" s="15"/>
      <c r="AEX123" s="15"/>
      <c r="AEY123" s="15"/>
      <c r="AEZ123" s="15"/>
      <c r="AFA123" s="15"/>
      <c r="AFB123" s="15"/>
      <c r="AFC123" s="15"/>
      <c r="AFD123" s="15"/>
      <c r="AFE123" s="15"/>
      <c r="AFF123" s="15"/>
      <c r="AFG123" s="15"/>
      <c r="AFH123" s="15"/>
      <c r="AFI123" s="15"/>
      <c r="AFJ123" s="15"/>
      <c r="AFK123" s="15"/>
      <c r="AFL123" s="15"/>
      <c r="AFM123" s="15"/>
      <c r="AFN123" s="15"/>
      <c r="AFO123" s="15"/>
      <c r="AFP123" s="15"/>
      <c r="AFQ123" s="15"/>
      <c r="AFR123" s="15"/>
      <c r="AFS123" s="15"/>
      <c r="AFT123" s="15"/>
      <c r="AFU123" s="15"/>
      <c r="AFV123" s="15"/>
      <c r="AFW123" s="15"/>
      <c r="AFX123" s="15"/>
      <c r="AFY123" s="15"/>
      <c r="AFZ123" s="15"/>
      <c r="AGA123" s="15"/>
      <c r="AGB123" s="15"/>
      <c r="AGC123" s="15"/>
      <c r="AGD123" s="15"/>
      <c r="AGE123" s="15"/>
      <c r="AGF123" s="15"/>
      <c r="AGG123" s="15"/>
      <c r="AGH123" s="15"/>
      <c r="AGI123" s="15"/>
      <c r="AGJ123" s="15"/>
      <c r="AGK123" s="15"/>
      <c r="AGL123" s="15"/>
      <c r="AGM123" s="15"/>
      <c r="AGN123" s="15"/>
      <c r="AGO123" s="15"/>
      <c r="AGP123" s="15"/>
      <c r="AGQ123" s="15"/>
      <c r="AGR123" s="15"/>
      <c r="AGS123" s="15"/>
      <c r="AGT123" s="15"/>
      <c r="AGU123" s="15"/>
      <c r="AGV123" s="15"/>
      <c r="AGW123" s="15"/>
      <c r="AGX123" s="15"/>
      <c r="AGY123" s="15"/>
      <c r="AGZ123" s="15"/>
      <c r="AHA123" s="15"/>
      <c r="AHB123" s="15"/>
      <c r="AHC123" s="15"/>
      <c r="AHD123" s="15"/>
      <c r="AHE123" s="15"/>
      <c r="AHF123" s="15"/>
      <c r="AHG123" s="15"/>
      <c r="AHH123" s="15"/>
      <c r="AHI123" s="15"/>
      <c r="AHJ123" s="15"/>
      <c r="AHK123" s="15"/>
      <c r="AHL123" s="15"/>
      <c r="AHM123" s="15"/>
      <c r="AHN123" s="15"/>
      <c r="AHO123" s="15"/>
      <c r="AHP123" s="15"/>
      <c r="AHQ123" s="15"/>
      <c r="AHR123" s="15"/>
      <c r="AHS123" s="15"/>
      <c r="AHT123" s="15"/>
      <c r="AHU123" s="15"/>
      <c r="AHV123" s="15"/>
      <c r="AHW123" s="15"/>
      <c r="AHX123" s="15"/>
      <c r="AHY123" s="15"/>
      <c r="AHZ123" s="15"/>
      <c r="AIA123" s="15"/>
      <c r="AIB123" s="15"/>
      <c r="AIC123" s="15"/>
      <c r="AID123" s="15"/>
      <c r="AIE123" s="15"/>
      <c r="AIF123" s="15"/>
      <c r="AIG123" s="15"/>
      <c r="AIH123" s="15"/>
      <c r="AII123" s="15"/>
      <c r="AIJ123" s="15"/>
      <c r="AIK123" s="15"/>
      <c r="AIL123" s="15"/>
      <c r="AIM123" s="15"/>
      <c r="AIN123" s="15"/>
      <c r="AIO123" s="15"/>
      <c r="AIP123" s="15"/>
      <c r="AIQ123" s="15"/>
      <c r="AIR123" s="15"/>
      <c r="AIS123" s="15"/>
      <c r="AIT123" s="15"/>
      <c r="AIU123" s="15"/>
      <c r="AIV123" s="15"/>
      <c r="AIW123" s="15"/>
      <c r="AIX123" s="15"/>
      <c r="AIY123" s="15"/>
      <c r="AIZ123" s="15"/>
      <c r="AJA123" s="15"/>
      <c r="AJB123" s="15"/>
      <c r="AJC123" s="15"/>
      <c r="AJD123" s="15"/>
      <c r="AJE123" s="15"/>
      <c r="AJF123" s="15"/>
      <c r="AJG123" s="15"/>
      <c r="AJH123" s="15"/>
      <c r="AJI123" s="15"/>
      <c r="AJJ123" s="15"/>
      <c r="AJK123" s="15"/>
      <c r="AJL123" s="15"/>
      <c r="AJM123" s="15"/>
      <c r="AJN123" s="15"/>
      <c r="AJO123" s="15"/>
      <c r="AJP123" s="15"/>
      <c r="AJQ123" s="15"/>
      <c r="AJR123" s="15"/>
      <c r="AJS123" s="15"/>
      <c r="AJT123" s="15"/>
      <c r="AJU123" s="15"/>
      <c r="AJV123" s="15"/>
      <c r="AJW123" s="15"/>
      <c r="AJX123" s="15"/>
      <c r="AJY123" s="15"/>
      <c r="AJZ123" s="15"/>
      <c r="AKA123" s="15"/>
      <c r="AKB123" s="15"/>
      <c r="AKC123" s="15"/>
      <c r="AKD123" s="15"/>
      <c r="AKE123" s="15"/>
      <c r="AKF123" s="15"/>
      <c r="AKG123" s="15"/>
      <c r="AKH123" s="15"/>
      <c r="AKI123" s="15"/>
      <c r="AKJ123" s="15"/>
      <c r="AKK123" s="15"/>
      <c r="AKL123" s="15"/>
      <c r="AKM123" s="15"/>
      <c r="AKN123" s="15"/>
      <c r="AKO123" s="15"/>
      <c r="AKP123" s="15"/>
      <c r="AKQ123" s="15"/>
      <c r="AKR123" s="15"/>
      <c r="AKS123" s="15"/>
      <c r="AKT123" s="15"/>
      <c r="AKU123" s="15"/>
      <c r="AKV123" s="15"/>
      <c r="AKW123" s="15"/>
      <c r="AKX123" s="15"/>
      <c r="AKY123" s="15"/>
      <c r="AKZ123" s="15"/>
      <c r="ALA123" s="15"/>
      <c r="ALB123" s="15"/>
      <c r="ALC123" s="15"/>
      <c r="ALD123" s="15"/>
      <c r="ALE123" s="15"/>
      <c r="ALF123" s="15"/>
      <c r="ALG123" s="15"/>
      <c r="ALH123" s="15"/>
      <c r="ALI123" s="15"/>
      <c r="ALJ123" s="15"/>
      <c r="ALK123" s="15"/>
      <c r="ALL123" s="15"/>
      <c r="ALM123" s="15"/>
      <c r="ALN123" s="15"/>
      <c r="ALO123" s="15"/>
      <c r="ALP123" s="15"/>
      <c r="ALQ123" s="15"/>
      <c r="ALR123" s="15"/>
      <c r="ALS123" s="15"/>
      <c r="ALT123" s="15"/>
      <c r="ALU123" s="15"/>
      <c r="ALV123" s="15"/>
      <c r="ALW123" s="15"/>
      <c r="ALX123" s="15"/>
      <c r="ALY123" s="15"/>
      <c r="ALZ123" s="15"/>
      <c r="AMA123" s="15"/>
      <c r="AMB123" s="15"/>
      <c r="AMC123" s="15"/>
      <c r="AMD123" s="15"/>
      <c r="AME123" s="15"/>
      <c r="AMF123" s="15"/>
      <c r="AMG123" s="15"/>
      <c r="AMH123" s="15"/>
    </row>
    <row r="124" spans="1:1022" s="14" customFormat="1" ht="15.75" thickBot="1" x14ac:dyDescent="0.3">
      <c r="A124" s="441"/>
      <c r="B124" s="345"/>
      <c r="C124" s="304"/>
      <c r="D124" s="343"/>
      <c r="E124" s="63" t="s">
        <v>16</v>
      </c>
      <c r="F124" s="69" t="s">
        <v>9</v>
      </c>
      <c r="G124" s="225">
        <v>0</v>
      </c>
      <c r="H124" s="320"/>
      <c r="I124" s="22"/>
      <c r="J124" s="156">
        <v>80104</v>
      </c>
      <c r="K124" s="497"/>
      <c r="L124" s="97"/>
      <c r="M124" s="97"/>
      <c r="N124" s="3"/>
      <c r="O124" s="3"/>
      <c r="P124" s="3"/>
      <c r="Q124" s="90"/>
      <c r="R124" s="2"/>
      <c r="S124" s="2"/>
      <c r="T124" s="2"/>
      <c r="U124" s="2"/>
      <c r="V124" s="2"/>
      <c r="W124" s="2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  <c r="IX124" s="15"/>
      <c r="IY124" s="15"/>
      <c r="IZ124" s="15"/>
      <c r="JA124" s="15"/>
      <c r="JB124" s="15"/>
      <c r="JC124" s="15"/>
      <c r="JD124" s="15"/>
      <c r="JE124" s="15"/>
      <c r="JF124" s="15"/>
      <c r="JG124" s="15"/>
      <c r="JH124" s="15"/>
      <c r="JI124" s="15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15"/>
      <c r="JV124" s="15"/>
      <c r="JW124" s="15"/>
      <c r="JX124" s="15"/>
      <c r="JY124" s="15"/>
      <c r="JZ124" s="15"/>
      <c r="KA124" s="15"/>
      <c r="KB124" s="15"/>
      <c r="KC124" s="15"/>
      <c r="KD124" s="15"/>
      <c r="KE124" s="15"/>
      <c r="KF124" s="15"/>
      <c r="KG124" s="15"/>
      <c r="KH124" s="15"/>
      <c r="KI124" s="15"/>
      <c r="KJ124" s="15"/>
      <c r="KK124" s="15"/>
      <c r="KL124" s="15"/>
      <c r="KM124" s="15"/>
      <c r="KN124" s="15"/>
      <c r="KO124" s="15"/>
      <c r="KP124" s="15"/>
      <c r="KQ124" s="15"/>
      <c r="KR124" s="15"/>
      <c r="KS124" s="15"/>
      <c r="KT124" s="15"/>
      <c r="KU124" s="15"/>
      <c r="KV124" s="15"/>
      <c r="KW124" s="15"/>
      <c r="KX124" s="15"/>
      <c r="KY124" s="15"/>
      <c r="KZ124" s="15"/>
      <c r="LA124" s="15"/>
      <c r="LB124" s="15"/>
      <c r="LC124" s="15"/>
      <c r="LD124" s="15"/>
      <c r="LE124" s="15"/>
      <c r="LF124" s="15"/>
      <c r="LG124" s="15"/>
      <c r="LH124" s="15"/>
      <c r="LI124" s="15"/>
      <c r="LJ124" s="15"/>
      <c r="LK124" s="15"/>
      <c r="LL124" s="15"/>
      <c r="LM124" s="15"/>
      <c r="LN124" s="15"/>
      <c r="LO124" s="15"/>
      <c r="LP124" s="15"/>
      <c r="LQ124" s="15"/>
      <c r="LR124" s="15"/>
      <c r="LS124" s="15"/>
      <c r="LT124" s="15"/>
      <c r="LU124" s="15"/>
      <c r="LV124" s="15"/>
      <c r="LW124" s="15"/>
      <c r="LX124" s="15"/>
      <c r="LY124" s="15"/>
      <c r="LZ124" s="15"/>
      <c r="MA124" s="15"/>
      <c r="MB124" s="15"/>
      <c r="MC124" s="15"/>
      <c r="MD124" s="15"/>
      <c r="ME124" s="15"/>
      <c r="MF124" s="15"/>
      <c r="MG124" s="15"/>
      <c r="MH124" s="15"/>
      <c r="MI124" s="15"/>
      <c r="MJ124" s="15"/>
      <c r="MK124" s="15"/>
      <c r="ML124" s="15"/>
      <c r="MM124" s="15"/>
      <c r="MN124" s="15"/>
      <c r="MO124" s="15"/>
      <c r="MP124" s="15"/>
      <c r="MQ124" s="15"/>
      <c r="MR124" s="15"/>
      <c r="MS124" s="15"/>
      <c r="MT124" s="15"/>
      <c r="MU124" s="15"/>
      <c r="MV124" s="15"/>
      <c r="MW124" s="15"/>
      <c r="MX124" s="15"/>
      <c r="MY124" s="15"/>
      <c r="MZ124" s="15"/>
      <c r="NA124" s="15"/>
      <c r="NB124" s="15"/>
      <c r="NC124" s="15"/>
      <c r="ND124" s="15"/>
      <c r="NE124" s="15"/>
      <c r="NF124" s="15"/>
      <c r="NG124" s="15"/>
      <c r="NH124" s="15"/>
      <c r="NI124" s="15"/>
      <c r="NJ124" s="15"/>
      <c r="NK124" s="15"/>
      <c r="NL124" s="15"/>
      <c r="NM124" s="15"/>
      <c r="NN124" s="15"/>
      <c r="NO124" s="15"/>
      <c r="NP124" s="15"/>
      <c r="NQ124" s="15"/>
      <c r="NR124" s="15"/>
      <c r="NS124" s="15"/>
      <c r="NT124" s="15"/>
      <c r="NU124" s="15"/>
      <c r="NV124" s="15"/>
      <c r="NW124" s="15"/>
      <c r="NX124" s="15"/>
      <c r="NY124" s="15"/>
      <c r="NZ124" s="15"/>
      <c r="OA124" s="15"/>
      <c r="OB124" s="15"/>
      <c r="OC124" s="15"/>
      <c r="OD124" s="15"/>
      <c r="OE124" s="15"/>
      <c r="OF124" s="15"/>
      <c r="OG124" s="15"/>
      <c r="OH124" s="15"/>
      <c r="OI124" s="15"/>
      <c r="OJ124" s="15"/>
      <c r="OK124" s="15"/>
      <c r="OL124" s="15"/>
      <c r="OM124" s="15"/>
      <c r="ON124" s="15"/>
      <c r="OO124" s="15"/>
      <c r="OP124" s="15"/>
      <c r="OQ124" s="15"/>
      <c r="OR124" s="15"/>
      <c r="OS124" s="15"/>
      <c r="OT124" s="15"/>
      <c r="OU124" s="15"/>
      <c r="OV124" s="15"/>
      <c r="OW124" s="15"/>
      <c r="OX124" s="15"/>
      <c r="OY124" s="15"/>
      <c r="OZ124" s="15"/>
      <c r="PA124" s="15"/>
      <c r="PB124" s="15"/>
      <c r="PC124" s="15"/>
      <c r="PD124" s="15"/>
      <c r="PE124" s="15"/>
      <c r="PF124" s="15"/>
      <c r="PG124" s="15"/>
      <c r="PH124" s="15"/>
      <c r="PI124" s="15"/>
      <c r="PJ124" s="15"/>
      <c r="PK124" s="15"/>
      <c r="PL124" s="15"/>
      <c r="PM124" s="15"/>
      <c r="PN124" s="15"/>
      <c r="PO124" s="15"/>
      <c r="PP124" s="15"/>
      <c r="PQ124" s="15"/>
      <c r="PR124" s="15"/>
      <c r="PS124" s="15"/>
      <c r="PT124" s="15"/>
      <c r="PU124" s="15"/>
      <c r="PV124" s="15"/>
      <c r="PW124" s="15"/>
      <c r="PX124" s="15"/>
      <c r="PY124" s="15"/>
      <c r="PZ124" s="15"/>
      <c r="QA124" s="15"/>
      <c r="QB124" s="15"/>
      <c r="QC124" s="15"/>
      <c r="QD124" s="15"/>
      <c r="QE124" s="15"/>
      <c r="QF124" s="15"/>
      <c r="QG124" s="15"/>
      <c r="QH124" s="15"/>
      <c r="QI124" s="15"/>
      <c r="QJ124" s="15"/>
      <c r="QK124" s="15"/>
      <c r="QL124" s="15"/>
      <c r="QM124" s="15"/>
      <c r="QN124" s="15"/>
      <c r="QO124" s="15"/>
      <c r="QP124" s="15"/>
      <c r="QQ124" s="15"/>
      <c r="QR124" s="15"/>
      <c r="QS124" s="15"/>
      <c r="QT124" s="15"/>
      <c r="QU124" s="15"/>
      <c r="QV124" s="15"/>
      <c r="QW124" s="15"/>
      <c r="QX124" s="15"/>
      <c r="QY124" s="15"/>
      <c r="QZ124" s="15"/>
      <c r="RA124" s="15"/>
      <c r="RB124" s="15"/>
      <c r="RC124" s="15"/>
      <c r="RD124" s="15"/>
      <c r="RE124" s="15"/>
      <c r="RF124" s="15"/>
      <c r="RG124" s="15"/>
      <c r="RH124" s="15"/>
      <c r="RI124" s="15"/>
      <c r="RJ124" s="15"/>
      <c r="RK124" s="15"/>
      <c r="RL124" s="15"/>
      <c r="RM124" s="15"/>
      <c r="RN124" s="15"/>
      <c r="RO124" s="15"/>
      <c r="RP124" s="15"/>
      <c r="RQ124" s="15"/>
      <c r="RR124" s="15"/>
      <c r="RS124" s="15"/>
      <c r="RT124" s="15"/>
      <c r="RU124" s="15"/>
      <c r="RV124" s="15"/>
      <c r="RW124" s="15"/>
      <c r="RX124" s="15"/>
      <c r="RY124" s="15"/>
      <c r="RZ124" s="15"/>
      <c r="SA124" s="15"/>
      <c r="SB124" s="15"/>
      <c r="SC124" s="15"/>
      <c r="SD124" s="15"/>
      <c r="SE124" s="15"/>
      <c r="SF124" s="15"/>
      <c r="SG124" s="15"/>
      <c r="SH124" s="15"/>
      <c r="SI124" s="15"/>
      <c r="SJ124" s="15"/>
      <c r="SK124" s="15"/>
      <c r="SL124" s="15"/>
      <c r="SM124" s="15"/>
      <c r="SN124" s="15"/>
      <c r="SO124" s="15"/>
      <c r="SP124" s="15"/>
      <c r="SQ124" s="15"/>
      <c r="SR124" s="15"/>
      <c r="SS124" s="15"/>
      <c r="ST124" s="15"/>
      <c r="SU124" s="15"/>
      <c r="SV124" s="15"/>
      <c r="SW124" s="15"/>
      <c r="SX124" s="15"/>
      <c r="SY124" s="15"/>
      <c r="SZ124" s="15"/>
      <c r="TA124" s="15"/>
      <c r="TB124" s="15"/>
      <c r="TC124" s="15"/>
      <c r="TD124" s="15"/>
      <c r="TE124" s="15"/>
      <c r="TF124" s="15"/>
      <c r="TG124" s="15"/>
      <c r="TH124" s="15"/>
      <c r="TI124" s="15"/>
      <c r="TJ124" s="15"/>
      <c r="TK124" s="15"/>
      <c r="TL124" s="15"/>
      <c r="TM124" s="15"/>
      <c r="TN124" s="15"/>
      <c r="TO124" s="15"/>
      <c r="TP124" s="15"/>
      <c r="TQ124" s="15"/>
      <c r="TR124" s="15"/>
      <c r="TS124" s="15"/>
      <c r="TT124" s="15"/>
      <c r="TU124" s="15"/>
      <c r="TV124" s="15"/>
      <c r="TW124" s="15"/>
      <c r="TX124" s="15"/>
      <c r="TY124" s="15"/>
      <c r="TZ124" s="15"/>
      <c r="UA124" s="15"/>
      <c r="UB124" s="15"/>
      <c r="UC124" s="15"/>
      <c r="UD124" s="15"/>
      <c r="UE124" s="15"/>
      <c r="UF124" s="15"/>
      <c r="UG124" s="15"/>
      <c r="UH124" s="15"/>
      <c r="UI124" s="15"/>
      <c r="UJ124" s="15"/>
      <c r="UK124" s="15"/>
      <c r="UL124" s="15"/>
      <c r="UM124" s="15"/>
      <c r="UN124" s="15"/>
      <c r="UO124" s="15"/>
      <c r="UP124" s="15"/>
      <c r="UQ124" s="15"/>
      <c r="UR124" s="15"/>
      <c r="US124" s="15"/>
      <c r="UT124" s="15"/>
      <c r="UU124" s="15"/>
      <c r="UV124" s="15"/>
      <c r="UW124" s="15"/>
      <c r="UX124" s="15"/>
      <c r="UY124" s="15"/>
      <c r="UZ124" s="15"/>
      <c r="VA124" s="15"/>
      <c r="VB124" s="15"/>
      <c r="VC124" s="15"/>
      <c r="VD124" s="15"/>
      <c r="VE124" s="15"/>
      <c r="VF124" s="15"/>
      <c r="VG124" s="15"/>
      <c r="VH124" s="15"/>
      <c r="VI124" s="15"/>
      <c r="VJ124" s="15"/>
      <c r="VK124" s="15"/>
      <c r="VL124" s="15"/>
      <c r="VM124" s="15"/>
      <c r="VN124" s="15"/>
      <c r="VO124" s="15"/>
      <c r="VP124" s="15"/>
      <c r="VQ124" s="15"/>
      <c r="VR124" s="15"/>
      <c r="VS124" s="15"/>
      <c r="VT124" s="15"/>
      <c r="VU124" s="15"/>
      <c r="VV124" s="15"/>
      <c r="VW124" s="15"/>
      <c r="VX124" s="15"/>
      <c r="VY124" s="15"/>
      <c r="VZ124" s="15"/>
      <c r="WA124" s="15"/>
      <c r="WB124" s="15"/>
      <c r="WC124" s="15"/>
      <c r="WD124" s="15"/>
      <c r="WE124" s="15"/>
      <c r="WF124" s="15"/>
      <c r="WG124" s="15"/>
      <c r="WH124" s="15"/>
      <c r="WI124" s="15"/>
      <c r="WJ124" s="15"/>
      <c r="WK124" s="15"/>
      <c r="WL124" s="15"/>
      <c r="WM124" s="15"/>
      <c r="WN124" s="15"/>
      <c r="WO124" s="15"/>
      <c r="WP124" s="15"/>
      <c r="WQ124" s="15"/>
      <c r="WR124" s="15"/>
      <c r="WS124" s="15"/>
      <c r="WT124" s="15"/>
      <c r="WU124" s="15"/>
      <c r="WV124" s="15"/>
      <c r="WW124" s="15"/>
      <c r="WX124" s="15"/>
      <c r="WY124" s="15"/>
      <c r="WZ124" s="15"/>
      <c r="XA124" s="15"/>
      <c r="XB124" s="15"/>
      <c r="XC124" s="15"/>
      <c r="XD124" s="15"/>
      <c r="XE124" s="15"/>
      <c r="XF124" s="15"/>
      <c r="XG124" s="15"/>
      <c r="XH124" s="15"/>
      <c r="XI124" s="15"/>
      <c r="XJ124" s="15"/>
      <c r="XK124" s="15"/>
      <c r="XL124" s="15"/>
      <c r="XM124" s="15"/>
      <c r="XN124" s="15"/>
      <c r="XO124" s="15"/>
      <c r="XP124" s="15"/>
      <c r="XQ124" s="15"/>
      <c r="XR124" s="15"/>
      <c r="XS124" s="15"/>
      <c r="XT124" s="15"/>
      <c r="XU124" s="15"/>
      <c r="XV124" s="15"/>
      <c r="XW124" s="15"/>
      <c r="XX124" s="15"/>
      <c r="XY124" s="15"/>
      <c r="XZ124" s="15"/>
      <c r="YA124" s="15"/>
      <c r="YB124" s="15"/>
      <c r="YC124" s="15"/>
      <c r="YD124" s="15"/>
      <c r="YE124" s="15"/>
      <c r="YF124" s="15"/>
      <c r="YG124" s="15"/>
      <c r="YH124" s="15"/>
      <c r="YI124" s="15"/>
      <c r="YJ124" s="15"/>
      <c r="YK124" s="15"/>
      <c r="YL124" s="15"/>
      <c r="YM124" s="15"/>
      <c r="YN124" s="15"/>
      <c r="YO124" s="15"/>
      <c r="YP124" s="15"/>
      <c r="YQ124" s="15"/>
      <c r="YR124" s="15"/>
      <c r="YS124" s="15"/>
      <c r="YT124" s="15"/>
      <c r="YU124" s="15"/>
      <c r="YV124" s="15"/>
      <c r="YW124" s="15"/>
      <c r="YX124" s="15"/>
      <c r="YY124" s="15"/>
      <c r="YZ124" s="15"/>
      <c r="ZA124" s="15"/>
      <c r="ZB124" s="15"/>
      <c r="ZC124" s="15"/>
      <c r="ZD124" s="15"/>
      <c r="ZE124" s="15"/>
      <c r="ZF124" s="15"/>
      <c r="ZG124" s="15"/>
      <c r="ZH124" s="15"/>
      <c r="ZI124" s="15"/>
      <c r="ZJ124" s="15"/>
      <c r="ZK124" s="15"/>
      <c r="ZL124" s="15"/>
      <c r="ZM124" s="15"/>
      <c r="ZN124" s="15"/>
      <c r="ZO124" s="15"/>
      <c r="ZP124" s="15"/>
      <c r="ZQ124" s="15"/>
      <c r="ZR124" s="15"/>
      <c r="ZS124" s="15"/>
      <c r="ZT124" s="15"/>
      <c r="ZU124" s="15"/>
      <c r="ZV124" s="15"/>
      <c r="ZW124" s="15"/>
      <c r="ZX124" s="15"/>
      <c r="ZY124" s="15"/>
      <c r="ZZ124" s="15"/>
      <c r="AAA124" s="15"/>
      <c r="AAB124" s="15"/>
      <c r="AAC124" s="15"/>
      <c r="AAD124" s="15"/>
      <c r="AAE124" s="15"/>
      <c r="AAF124" s="15"/>
      <c r="AAG124" s="15"/>
      <c r="AAH124" s="15"/>
      <c r="AAI124" s="15"/>
      <c r="AAJ124" s="15"/>
      <c r="AAK124" s="15"/>
      <c r="AAL124" s="15"/>
      <c r="AAM124" s="15"/>
      <c r="AAN124" s="15"/>
      <c r="AAO124" s="15"/>
      <c r="AAP124" s="15"/>
      <c r="AAQ124" s="15"/>
      <c r="AAR124" s="15"/>
      <c r="AAS124" s="15"/>
      <c r="AAT124" s="15"/>
      <c r="AAU124" s="15"/>
      <c r="AAV124" s="15"/>
      <c r="AAW124" s="15"/>
      <c r="AAX124" s="15"/>
      <c r="AAY124" s="15"/>
      <c r="AAZ124" s="15"/>
      <c r="ABA124" s="15"/>
      <c r="ABB124" s="15"/>
      <c r="ABC124" s="15"/>
      <c r="ABD124" s="15"/>
      <c r="ABE124" s="15"/>
      <c r="ABF124" s="15"/>
      <c r="ABG124" s="15"/>
      <c r="ABH124" s="15"/>
      <c r="ABI124" s="15"/>
      <c r="ABJ124" s="15"/>
      <c r="ABK124" s="15"/>
      <c r="ABL124" s="15"/>
      <c r="ABM124" s="15"/>
      <c r="ABN124" s="15"/>
      <c r="ABO124" s="15"/>
      <c r="ABP124" s="15"/>
      <c r="ABQ124" s="15"/>
      <c r="ABR124" s="15"/>
      <c r="ABS124" s="15"/>
      <c r="ABT124" s="15"/>
      <c r="ABU124" s="15"/>
      <c r="ABV124" s="15"/>
      <c r="ABW124" s="15"/>
      <c r="ABX124" s="15"/>
      <c r="ABY124" s="15"/>
      <c r="ABZ124" s="15"/>
      <c r="ACA124" s="15"/>
      <c r="ACB124" s="15"/>
      <c r="ACC124" s="15"/>
      <c r="ACD124" s="15"/>
      <c r="ACE124" s="15"/>
      <c r="ACF124" s="15"/>
      <c r="ACG124" s="15"/>
      <c r="ACH124" s="15"/>
      <c r="ACI124" s="15"/>
      <c r="ACJ124" s="15"/>
      <c r="ACK124" s="15"/>
      <c r="ACL124" s="15"/>
      <c r="ACM124" s="15"/>
      <c r="ACN124" s="15"/>
      <c r="ACO124" s="15"/>
      <c r="ACP124" s="15"/>
      <c r="ACQ124" s="15"/>
      <c r="ACR124" s="15"/>
      <c r="ACS124" s="15"/>
      <c r="ACT124" s="15"/>
      <c r="ACU124" s="15"/>
      <c r="ACV124" s="15"/>
      <c r="ACW124" s="15"/>
      <c r="ACX124" s="15"/>
      <c r="ACY124" s="15"/>
      <c r="ACZ124" s="15"/>
      <c r="ADA124" s="15"/>
      <c r="ADB124" s="15"/>
      <c r="ADC124" s="15"/>
      <c r="ADD124" s="15"/>
      <c r="ADE124" s="15"/>
      <c r="ADF124" s="15"/>
      <c r="ADG124" s="15"/>
      <c r="ADH124" s="15"/>
      <c r="ADI124" s="15"/>
      <c r="ADJ124" s="15"/>
      <c r="ADK124" s="15"/>
      <c r="ADL124" s="15"/>
      <c r="ADM124" s="15"/>
      <c r="ADN124" s="15"/>
      <c r="ADO124" s="15"/>
      <c r="ADP124" s="15"/>
      <c r="ADQ124" s="15"/>
      <c r="ADR124" s="15"/>
      <c r="ADS124" s="15"/>
      <c r="ADT124" s="15"/>
      <c r="ADU124" s="15"/>
      <c r="ADV124" s="15"/>
      <c r="ADW124" s="15"/>
      <c r="ADX124" s="15"/>
      <c r="ADY124" s="15"/>
      <c r="ADZ124" s="15"/>
      <c r="AEA124" s="15"/>
      <c r="AEB124" s="15"/>
      <c r="AEC124" s="15"/>
      <c r="AED124" s="15"/>
      <c r="AEE124" s="15"/>
      <c r="AEF124" s="15"/>
      <c r="AEG124" s="15"/>
      <c r="AEH124" s="15"/>
      <c r="AEI124" s="15"/>
      <c r="AEJ124" s="15"/>
      <c r="AEK124" s="15"/>
      <c r="AEL124" s="15"/>
      <c r="AEM124" s="15"/>
      <c r="AEN124" s="15"/>
      <c r="AEO124" s="15"/>
      <c r="AEP124" s="15"/>
      <c r="AEQ124" s="15"/>
      <c r="AER124" s="15"/>
      <c r="AES124" s="15"/>
      <c r="AET124" s="15"/>
      <c r="AEU124" s="15"/>
      <c r="AEV124" s="15"/>
      <c r="AEW124" s="15"/>
      <c r="AEX124" s="15"/>
      <c r="AEY124" s="15"/>
      <c r="AEZ124" s="15"/>
      <c r="AFA124" s="15"/>
      <c r="AFB124" s="15"/>
      <c r="AFC124" s="15"/>
      <c r="AFD124" s="15"/>
      <c r="AFE124" s="15"/>
      <c r="AFF124" s="15"/>
      <c r="AFG124" s="15"/>
      <c r="AFH124" s="15"/>
      <c r="AFI124" s="15"/>
      <c r="AFJ124" s="15"/>
      <c r="AFK124" s="15"/>
      <c r="AFL124" s="15"/>
      <c r="AFM124" s="15"/>
      <c r="AFN124" s="15"/>
      <c r="AFO124" s="15"/>
      <c r="AFP124" s="15"/>
      <c r="AFQ124" s="15"/>
      <c r="AFR124" s="15"/>
      <c r="AFS124" s="15"/>
      <c r="AFT124" s="15"/>
      <c r="AFU124" s="15"/>
      <c r="AFV124" s="15"/>
      <c r="AFW124" s="15"/>
      <c r="AFX124" s="15"/>
      <c r="AFY124" s="15"/>
      <c r="AFZ124" s="15"/>
      <c r="AGA124" s="15"/>
      <c r="AGB124" s="15"/>
      <c r="AGC124" s="15"/>
      <c r="AGD124" s="15"/>
      <c r="AGE124" s="15"/>
      <c r="AGF124" s="15"/>
      <c r="AGG124" s="15"/>
      <c r="AGH124" s="15"/>
      <c r="AGI124" s="15"/>
      <c r="AGJ124" s="15"/>
      <c r="AGK124" s="15"/>
      <c r="AGL124" s="15"/>
      <c r="AGM124" s="15"/>
      <c r="AGN124" s="15"/>
      <c r="AGO124" s="15"/>
      <c r="AGP124" s="15"/>
      <c r="AGQ124" s="15"/>
      <c r="AGR124" s="15"/>
      <c r="AGS124" s="15"/>
      <c r="AGT124" s="15"/>
      <c r="AGU124" s="15"/>
      <c r="AGV124" s="15"/>
      <c r="AGW124" s="15"/>
      <c r="AGX124" s="15"/>
      <c r="AGY124" s="15"/>
      <c r="AGZ124" s="15"/>
      <c r="AHA124" s="15"/>
      <c r="AHB124" s="15"/>
      <c r="AHC124" s="15"/>
      <c r="AHD124" s="15"/>
      <c r="AHE124" s="15"/>
      <c r="AHF124" s="15"/>
      <c r="AHG124" s="15"/>
      <c r="AHH124" s="15"/>
      <c r="AHI124" s="15"/>
      <c r="AHJ124" s="15"/>
      <c r="AHK124" s="15"/>
      <c r="AHL124" s="15"/>
      <c r="AHM124" s="15"/>
      <c r="AHN124" s="15"/>
      <c r="AHO124" s="15"/>
      <c r="AHP124" s="15"/>
      <c r="AHQ124" s="15"/>
      <c r="AHR124" s="15"/>
      <c r="AHS124" s="15"/>
      <c r="AHT124" s="15"/>
      <c r="AHU124" s="15"/>
      <c r="AHV124" s="15"/>
      <c r="AHW124" s="15"/>
      <c r="AHX124" s="15"/>
      <c r="AHY124" s="15"/>
      <c r="AHZ124" s="15"/>
      <c r="AIA124" s="15"/>
      <c r="AIB124" s="15"/>
      <c r="AIC124" s="15"/>
      <c r="AID124" s="15"/>
      <c r="AIE124" s="15"/>
      <c r="AIF124" s="15"/>
      <c r="AIG124" s="15"/>
      <c r="AIH124" s="15"/>
      <c r="AII124" s="15"/>
      <c r="AIJ124" s="15"/>
      <c r="AIK124" s="15"/>
      <c r="AIL124" s="15"/>
      <c r="AIM124" s="15"/>
      <c r="AIN124" s="15"/>
      <c r="AIO124" s="15"/>
      <c r="AIP124" s="15"/>
      <c r="AIQ124" s="15"/>
      <c r="AIR124" s="15"/>
      <c r="AIS124" s="15"/>
      <c r="AIT124" s="15"/>
      <c r="AIU124" s="15"/>
      <c r="AIV124" s="15"/>
      <c r="AIW124" s="15"/>
      <c r="AIX124" s="15"/>
      <c r="AIY124" s="15"/>
      <c r="AIZ124" s="15"/>
      <c r="AJA124" s="15"/>
      <c r="AJB124" s="15"/>
      <c r="AJC124" s="15"/>
      <c r="AJD124" s="15"/>
      <c r="AJE124" s="15"/>
      <c r="AJF124" s="15"/>
      <c r="AJG124" s="15"/>
      <c r="AJH124" s="15"/>
      <c r="AJI124" s="15"/>
      <c r="AJJ124" s="15"/>
      <c r="AJK124" s="15"/>
      <c r="AJL124" s="15"/>
      <c r="AJM124" s="15"/>
      <c r="AJN124" s="15"/>
      <c r="AJO124" s="15"/>
      <c r="AJP124" s="15"/>
      <c r="AJQ124" s="15"/>
      <c r="AJR124" s="15"/>
      <c r="AJS124" s="15"/>
      <c r="AJT124" s="15"/>
      <c r="AJU124" s="15"/>
      <c r="AJV124" s="15"/>
      <c r="AJW124" s="15"/>
      <c r="AJX124" s="15"/>
      <c r="AJY124" s="15"/>
      <c r="AJZ124" s="15"/>
      <c r="AKA124" s="15"/>
      <c r="AKB124" s="15"/>
      <c r="AKC124" s="15"/>
      <c r="AKD124" s="15"/>
      <c r="AKE124" s="15"/>
      <c r="AKF124" s="15"/>
      <c r="AKG124" s="15"/>
      <c r="AKH124" s="15"/>
      <c r="AKI124" s="15"/>
      <c r="AKJ124" s="15"/>
      <c r="AKK124" s="15"/>
      <c r="AKL124" s="15"/>
      <c r="AKM124" s="15"/>
      <c r="AKN124" s="15"/>
      <c r="AKO124" s="15"/>
      <c r="AKP124" s="15"/>
      <c r="AKQ124" s="15"/>
      <c r="AKR124" s="15"/>
      <c r="AKS124" s="15"/>
      <c r="AKT124" s="15"/>
      <c r="AKU124" s="15"/>
      <c r="AKV124" s="15"/>
      <c r="AKW124" s="15"/>
      <c r="AKX124" s="15"/>
      <c r="AKY124" s="15"/>
      <c r="AKZ124" s="15"/>
      <c r="ALA124" s="15"/>
      <c r="ALB124" s="15"/>
      <c r="ALC124" s="15"/>
      <c r="ALD124" s="15"/>
      <c r="ALE124" s="15"/>
      <c r="ALF124" s="15"/>
      <c r="ALG124" s="15"/>
      <c r="ALH124" s="15"/>
      <c r="ALI124" s="15"/>
      <c r="ALJ124" s="15"/>
      <c r="ALK124" s="15"/>
      <c r="ALL124" s="15"/>
      <c r="ALM124" s="15"/>
      <c r="ALN124" s="15"/>
      <c r="ALO124" s="15"/>
      <c r="ALP124" s="15"/>
      <c r="ALQ124" s="15"/>
      <c r="ALR124" s="15"/>
      <c r="ALS124" s="15"/>
      <c r="ALT124" s="15"/>
      <c r="ALU124" s="15"/>
      <c r="ALV124" s="15"/>
      <c r="ALW124" s="15"/>
      <c r="ALX124" s="15"/>
      <c r="ALY124" s="15"/>
      <c r="ALZ124" s="15"/>
      <c r="AMA124" s="15"/>
      <c r="AMB124" s="15"/>
      <c r="AMC124" s="15"/>
      <c r="AMD124" s="15"/>
      <c r="AME124" s="15"/>
      <c r="AMF124" s="15"/>
      <c r="AMG124" s="15"/>
      <c r="AMH124" s="15"/>
    </row>
    <row r="125" spans="1:1022" ht="15.75" thickBot="1" x14ac:dyDescent="0.3">
      <c r="A125" s="441"/>
      <c r="B125" s="345"/>
      <c r="C125" s="304"/>
      <c r="D125" s="343"/>
      <c r="E125" s="64" t="s">
        <v>4</v>
      </c>
      <c r="F125" s="69" t="s">
        <v>9</v>
      </c>
      <c r="G125" s="225">
        <v>0</v>
      </c>
      <c r="H125" s="320"/>
      <c r="I125" s="22"/>
      <c r="J125" s="156">
        <v>80104</v>
      </c>
      <c r="K125" s="497"/>
      <c r="L125" s="97"/>
      <c r="M125" s="97"/>
      <c r="N125" s="3"/>
    </row>
    <row r="126" spans="1:1022" ht="26.25" thickBot="1" x14ac:dyDescent="0.3">
      <c r="A126" s="441"/>
      <c r="B126" s="345"/>
      <c r="C126" s="305"/>
      <c r="D126" s="343"/>
      <c r="E126" s="238" t="s">
        <v>2</v>
      </c>
      <c r="F126" s="252" t="s">
        <v>9</v>
      </c>
      <c r="G126" s="239">
        <v>0</v>
      </c>
      <c r="H126" s="321"/>
      <c r="I126" s="22"/>
      <c r="J126" s="156">
        <v>80104</v>
      </c>
      <c r="K126" s="497"/>
      <c r="L126" s="97"/>
      <c r="M126" s="97"/>
      <c r="N126" s="3"/>
    </row>
    <row r="127" spans="1:1022" ht="15.75" thickBot="1" x14ac:dyDescent="0.3">
      <c r="A127" s="322">
        <v>38</v>
      </c>
      <c r="B127" s="325" t="s">
        <v>54</v>
      </c>
      <c r="C127" s="389" t="s">
        <v>53</v>
      </c>
      <c r="D127" s="392" t="s">
        <v>52</v>
      </c>
      <c r="E127" s="136" t="s">
        <v>3</v>
      </c>
      <c r="F127" s="141" t="s">
        <v>1</v>
      </c>
      <c r="G127" s="224">
        <v>0</v>
      </c>
      <c r="H127" s="374">
        <f>SUM(G127:G131)</f>
        <v>0</v>
      </c>
      <c r="I127" s="27"/>
      <c r="J127" s="156">
        <v>80104</v>
      </c>
      <c r="K127" s="495"/>
      <c r="L127" s="30"/>
      <c r="M127" s="30"/>
      <c r="N127" s="488"/>
    </row>
    <row r="128" spans="1:1022" ht="15.75" thickBot="1" x14ac:dyDescent="0.3">
      <c r="A128" s="323"/>
      <c r="B128" s="326"/>
      <c r="C128" s="390"/>
      <c r="D128" s="393"/>
      <c r="E128" s="107" t="s">
        <v>38</v>
      </c>
      <c r="F128" s="142" t="s">
        <v>37</v>
      </c>
      <c r="G128" s="224">
        <v>0</v>
      </c>
      <c r="H128" s="352"/>
      <c r="I128" s="27"/>
      <c r="J128" s="156">
        <v>80104</v>
      </c>
      <c r="K128" s="495"/>
      <c r="L128" s="30"/>
      <c r="M128" s="30"/>
      <c r="N128" s="488"/>
    </row>
    <row r="129" spans="1:1022" ht="15.75" thickBot="1" x14ac:dyDescent="0.3">
      <c r="A129" s="323"/>
      <c r="B129" s="326"/>
      <c r="C129" s="390"/>
      <c r="D129" s="393"/>
      <c r="E129" s="132" t="s">
        <v>51</v>
      </c>
      <c r="F129" s="142" t="s">
        <v>37</v>
      </c>
      <c r="G129" s="224">
        <v>0</v>
      </c>
      <c r="H129" s="352"/>
      <c r="I129" s="27"/>
      <c r="J129" s="156">
        <v>80104</v>
      </c>
      <c r="K129" s="495"/>
      <c r="L129" s="30"/>
      <c r="M129" s="30"/>
      <c r="N129" s="488"/>
    </row>
    <row r="130" spans="1:1022" s="14" customFormat="1" ht="15.75" thickBot="1" x14ac:dyDescent="0.3">
      <c r="A130" s="323"/>
      <c r="B130" s="326"/>
      <c r="C130" s="390"/>
      <c r="D130" s="393"/>
      <c r="E130" s="137" t="s">
        <v>4</v>
      </c>
      <c r="F130" s="142" t="s">
        <v>1</v>
      </c>
      <c r="G130" s="224">
        <v>0</v>
      </c>
      <c r="H130" s="352"/>
      <c r="I130" s="27"/>
      <c r="J130" s="156">
        <v>80104</v>
      </c>
      <c r="K130" s="495"/>
      <c r="L130" s="30"/>
      <c r="M130" s="30"/>
      <c r="N130" s="488"/>
      <c r="O130" s="3"/>
      <c r="P130" s="3"/>
      <c r="Q130" s="90"/>
      <c r="R130" s="2"/>
      <c r="S130" s="2"/>
      <c r="T130" s="2"/>
      <c r="U130" s="2"/>
      <c r="V130" s="2"/>
      <c r="W130" s="2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  <c r="IW130" s="15"/>
      <c r="IX130" s="15"/>
      <c r="IY130" s="15"/>
      <c r="IZ130" s="15"/>
      <c r="JA130" s="15"/>
      <c r="JB130" s="15"/>
      <c r="JC130" s="15"/>
      <c r="JD130" s="15"/>
      <c r="JE130" s="15"/>
      <c r="JF130" s="15"/>
      <c r="JG130" s="15"/>
      <c r="JH130" s="15"/>
      <c r="JI130" s="15"/>
      <c r="JJ130" s="15"/>
      <c r="JK130" s="15"/>
      <c r="JL130" s="15"/>
      <c r="JM130" s="15"/>
      <c r="JN130" s="15"/>
      <c r="JO130" s="15"/>
      <c r="JP130" s="15"/>
      <c r="JQ130" s="15"/>
      <c r="JR130" s="15"/>
      <c r="JS130" s="15"/>
      <c r="JT130" s="15"/>
      <c r="JU130" s="15"/>
      <c r="JV130" s="15"/>
      <c r="JW130" s="15"/>
      <c r="JX130" s="15"/>
      <c r="JY130" s="15"/>
      <c r="JZ130" s="15"/>
      <c r="KA130" s="15"/>
      <c r="KB130" s="15"/>
      <c r="KC130" s="15"/>
      <c r="KD130" s="15"/>
      <c r="KE130" s="15"/>
      <c r="KF130" s="15"/>
      <c r="KG130" s="15"/>
      <c r="KH130" s="15"/>
      <c r="KI130" s="15"/>
      <c r="KJ130" s="15"/>
      <c r="KK130" s="15"/>
      <c r="KL130" s="15"/>
      <c r="KM130" s="15"/>
      <c r="KN130" s="15"/>
      <c r="KO130" s="15"/>
      <c r="KP130" s="15"/>
      <c r="KQ130" s="15"/>
      <c r="KR130" s="15"/>
      <c r="KS130" s="15"/>
      <c r="KT130" s="15"/>
      <c r="KU130" s="15"/>
      <c r="KV130" s="15"/>
      <c r="KW130" s="15"/>
      <c r="KX130" s="15"/>
      <c r="KY130" s="15"/>
      <c r="KZ130" s="15"/>
      <c r="LA130" s="15"/>
      <c r="LB130" s="15"/>
      <c r="LC130" s="15"/>
      <c r="LD130" s="15"/>
      <c r="LE130" s="15"/>
      <c r="LF130" s="15"/>
      <c r="LG130" s="15"/>
      <c r="LH130" s="15"/>
      <c r="LI130" s="15"/>
      <c r="LJ130" s="15"/>
      <c r="LK130" s="15"/>
      <c r="LL130" s="15"/>
      <c r="LM130" s="15"/>
      <c r="LN130" s="15"/>
      <c r="LO130" s="15"/>
      <c r="LP130" s="15"/>
      <c r="LQ130" s="15"/>
      <c r="LR130" s="15"/>
      <c r="LS130" s="15"/>
      <c r="LT130" s="15"/>
      <c r="LU130" s="15"/>
      <c r="LV130" s="15"/>
      <c r="LW130" s="15"/>
      <c r="LX130" s="15"/>
      <c r="LY130" s="15"/>
      <c r="LZ130" s="15"/>
      <c r="MA130" s="15"/>
      <c r="MB130" s="15"/>
      <c r="MC130" s="15"/>
      <c r="MD130" s="15"/>
      <c r="ME130" s="15"/>
      <c r="MF130" s="15"/>
      <c r="MG130" s="15"/>
      <c r="MH130" s="15"/>
      <c r="MI130" s="15"/>
      <c r="MJ130" s="15"/>
      <c r="MK130" s="15"/>
      <c r="ML130" s="15"/>
      <c r="MM130" s="15"/>
      <c r="MN130" s="15"/>
      <c r="MO130" s="15"/>
      <c r="MP130" s="15"/>
      <c r="MQ130" s="15"/>
      <c r="MR130" s="15"/>
      <c r="MS130" s="15"/>
      <c r="MT130" s="15"/>
      <c r="MU130" s="15"/>
      <c r="MV130" s="15"/>
      <c r="MW130" s="15"/>
      <c r="MX130" s="15"/>
      <c r="MY130" s="15"/>
      <c r="MZ130" s="15"/>
      <c r="NA130" s="15"/>
      <c r="NB130" s="15"/>
      <c r="NC130" s="15"/>
      <c r="ND130" s="15"/>
      <c r="NE130" s="15"/>
      <c r="NF130" s="15"/>
      <c r="NG130" s="15"/>
      <c r="NH130" s="15"/>
      <c r="NI130" s="15"/>
      <c r="NJ130" s="15"/>
      <c r="NK130" s="15"/>
      <c r="NL130" s="15"/>
      <c r="NM130" s="15"/>
      <c r="NN130" s="15"/>
      <c r="NO130" s="15"/>
      <c r="NP130" s="15"/>
      <c r="NQ130" s="15"/>
      <c r="NR130" s="15"/>
      <c r="NS130" s="15"/>
      <c r="NT130" s="15"/>
      <c r="NU130" s="15"/>
      <c r="NV130" s="15"/>
      <c r="NW130" s="15"/>
      <c r="NX130" s="15"/>
      <c r="NY130" s="15"/>
      <c r="NZ130" s="15"/>
      <c r="OA130" s="15"/>
      <c r="OB130" s="15"/>
      <c r="OC130" s="15"/>
      <c r="OD130" s="15"/>
      <c r="OE130" s="15"/>
      <c r="OF130" s="15"/>
      <c r="OG130" s="15"/>
      <c r="OH130" s="15"/>
      <c r="OI130" s="15"/>
      <c r="OJ130" s="15"/>
      <c r="OK130" s="15"/>
      <c r="OL130" s="15"/>
      <c r="OM130" s="15"/>
      <c r="ON130" s="15"/>
      <c r="OO130" s="15"/>
      <c r="OP130" s="15"/>
      <c r="OQ130" s="15"/>
      <c r="OR130" s="15"/>
      <c r="OS130" s="15"/>
      <c r="OT130" s="15"/>
      <c r="OU130" s="15"/>
      <c r="OV130" s="15"/>
      <c r="OW130" s="15"/>
      <c r="OX130" s="15"/>
      <c r="OY130" s="15"/>
      <c r="OZ130" s="15"/>
      <c r="PA130" s="15"/>
      <c r="PB130" s="15"/>
      <c r="PC130" s="15"/>
      <c r="PD130" s="15"/>
      <c r="PE130" s="15"/>
      <c r="PF130" s="15"/>
      <c r="PG130" s="15"/>
      <c r="PH130" s="15"/>
      <c r="PI130" s="15"/>
      <c r="PJ130" s="15"/>
      <c r="PK130" s="15"/>
      <c r="PL130" s="15"/>
      <c r="PM130" s="15"/>
      <c r="PN130" s="15"/>
      <c r="PO130" s="15"/>
      <c r="PP130" s="15"/>
      <c r="PQ130" s="15"/>
      <c r="PR130" s="15"/>
      <c r="PS130" s="15"/>
      <c r="PT130" s="15"/>
      <c r="PU130" s="15"/>
      <c r="PV130" s="15"/>
      <c r="PW130" s="15"/>
      <c r="PX130" s="15"/>
      <c r="PY130" s="15"/>
      <c r="PZ130" s="15"/>
      <c r="QA130" s="15"/>
      <c r="QB130" s="15"/>
      <c r="QC130" s="15"/>
      <c r="QD130" s="15"/>
      <c r="QE130" s="15"/>
      <c r="QF130" s="15"/>
      <c r="QG130" s="15"/>
      <c r="QH130" s="15"/>
      <c r="QI130" s="15"/>
      <c r="QJ130" s="15"/>
      <c r="QK130" s="15"/>
      <c r="QL130" s="15"/>
      <c r="QM130" s="15"/>
      <c r="QN130" s="15"/>
      <c r="QO130" s="15"/>
      <c r="QP130" s="15"/>
      <c r="QQ130" s="15"/>
      <c r="QR130" s="15"/>
      <c r="QS130" s="15"/>
      <c r="QT130" s="15"/>
      <c r="QU130" s="15"/>
      <c r="QV130" s="15"/>
      <c r="QW130" s="15"/>
      <c r="QX130" s="15"/>
      <c r="QY130" s="15"/>
      <c r="QZ130" s="15"/>
      <c r="RA130" s="15"/>
      <c r="RB130" s="15"/>
      <c r="RC130" s="15"/>
      <c r="RD130" s="15"/>
      <c r="RE130" s="15"/>
      <c r="RF130" s="15"/>
      <c r="RG130" s="15"/>
      <c r="RH130" s="15"/>
      <c r="RI130" s="15"/>
      <c r="RJ130" s="15"/>
      <c r="RK130" s="15"/>
      <c r="RL130" s="15"/>
      <c r="RM130" s="15"/>
      <c r="RN130" s="15"/>
      <c r="RO130" s="15"/>
      <c r="RP130" s="15"/>
      <c r="RQ130" s="15"/>
      <c r="RR130" s="15"/>
      <c r="RS130" s="15"/>
      <c r="RT130" s="15"/>
      <c r="RU130" s="15"/>
      <c r="RV130" s="15"/>
      <c r="RW130" s="15"/>
      <c r="RX130" s="15"/>
      <c r="RY130" s="15"/>
      <c r="RZ130" s="15"/>
      <c r="SA130" s="15"/>
      <c r="SB130" s="15"/>
      <c r="SC130" s="15"/>
      <c r="SD130" s="15"/>
      <c r="SE130" s="15"/>
      <c r="SF130" s="15"/>
      <c r="SG130" s="15"/>
      <c r="SH130" s="15"/>
      <c r="SI130" s="15"/>
      <c r="SJ130" s="15"/>
      <c r="SK130" s="15"/>
      <c r="SL130" s="15"/>
      <c r="SM130" s="15"/>
      <c r="SN130" s="15"/>
      <c r="SO130" s="15"/>
      <c r="SP130" s="15"/>
      <c r="SQ130" s="15"/>
      <c r="SR130" s="15"/>
      <c r="SS130" s="15"/>
      <c r="ST130" s="15"/>
      <c r="SU130" s="15"/>
      <c r="SV130" s="15"/>
      <c r="SW130" s="15"/>
      <c r="SX130" s="15"/>
      <c r="SY130" s="15"/>
      <c r="SZ130" s="15"/>
      <c r="TA130" s="15"/>
      <c r="TB130" s="15"/>
      <c r="TC130" s="15"/>
      <c r="TD130" s="15"/>
      <c r="TE130" s="15"/>
      <c r="TF130" s="15"/>
      <c r="TG130" s="15"/>
      <c r="TH130" s="15"/>
      <c r="TI130" s="15"/>
      <c r="TJ130" s="15"/>
      <c r="TK130" s="15"/>
      <c r="TL130" s="15"/>
      <c r="TM130" s="15"/>
      <c r="TN130" s="15"/>
      <c r="TO130" s="15"/>
      <c r="TP130" s="15"/>
      <c r="TQ130" s="15"/>
      <c r="TR130" s="15"/>
      <c r="TS130" s="15"/>
      <c r="TT130" s="15"/>
      <c r="TU130" s="15"/>
      <c r="TV130" s="15"/>
      <c r="TW130" s="15"/>
      <c r="TX130" s="15"/>
      <c r="TY130" s="15"/>
      <c r="TZ130" s="15"/>
      <c r="UA130" s="15"/>
      <c r="UB130" s="15"/>
      <c r="UC130" s="15"/>
      <c r="UD130" s="15"/>
      <c r="UE130" s="15"/>
      <c r="UF130" s="15"/>
      <c r="UG130" s="15"/>
      <c r="UH130" s="15"/>
      <c r="UI130" s="15"/>
      <c r="UJ130" s="15"/>
      <c r="UK130" s="15"/>
      <c r="UL130" s="15"/>
      <c r="UM130" s="15"/>
      <c r="UN130" s="15"/>
      <c r="UO130" s="15"/>
      <c r="UP130" s="15"/>
      <c r="UQ130" s="15"/>
      <c r="UR130" s="15"/>
      <c r="US130" s="15"/>
      <c r="UT130" s="15"/>
      <c r="UU130" s="15"/>
      <c r="UV130" s="15"/>
      <c r="UW130" s="15"/>
      <c r="UX130" s="15"/>
      <c r="UY130" s="15"/>
      <c r="UZ130" s="15"/>
      <c r="VA130" s="15"/>
      <c r="VB130" s="15"/>
      <c r="VC130" s="15"/>
      <c r="VD130" s="15"/>
      <c r="VE130" s="15"/>
      <c r="VF130" s="15"/>
      <c r="VG130" s="15"/>
      <c r="VH130" s="15"/>
      <c r="VI130" s="15"/>
      <c r="VJ130" s="15"/>
      <c r="VK130" s="15"/>
      <c r="VL130" s="15"/>
      <c r="VM130" s="15"/>
      <c r="VN130" s="15"/>
      <c r="VO130" s="15"/>
      <c r="VP130" s="15"/>
      <c r="VQ130" s="15"/>
      <c r="VR130" s="15"/>
      <c r="VS130" s="15"/>
      <c r="VT130" s="15"/>
      <c r="VU130" s="15"/>
      <c r="VV130" s="15"/>
      <c r="VW130" s="15"/>
      <c r="VX130" s="15"/>
      <c r="VY130" s="15"/>
      <c r="VZ130" s="15"/>
      <c r="WA130" s="15"/>
      <c r="WB130" s="15"/>
      <c r="WC130" s="15"/>
      <c r="WD130" s="15"/>
      <c r="WE130" s="15"/>
      <c r="WF130" s="15"/>
      <c r="WG130" s="15"/>
      <c r="WH130" s="15"/>
      <c r="WI130" s="15"/>
      <c r="WJ130" s="15"/>
      <c r="WK130" s="15"/>
      <c r="WL130" s="15"/>
      <c r="WM130" s="15"/>
      <c r="WN130" s="15"/>
      <c r="WO130" s="15"/>
      <c r="WP130" s="15"/>
      <c r="WQ130" s="15"/>
      <c r="WR130" s="15"/>
      <c r="WS130" s="15"/>
      <c r="WT130" s="15"/>
      <c r="WU130" s="15"/>
      <c r="WV130" s="15"/>
      <c r="WW130" s="15"/>
      <c r="WX130" s="15"/>
      <c r="WY130" s="15"/>
      <c r="WZ130" s="15"/>
      <c r="XA130" s="15"/>
      <c r="XB130" s="15"/>
      <c r="XC130" s="15"/>
      <c r="XD130" s="15"/>
      <c r="XE130" s="15"/>
      <c r="XF130" s="15"/>
      <c r="XG130" s="15"/>
      <c r="XH130" s="15"/>
      <c r="XI130" s="15"/>
      <c r="XJ130" s="15"/>
      <c r="XK130" s="15"/>
      <c r="XL130" s="15"/>
      <c r="XM130" s="15"/>
      <c r="XN130" s="15"/>
      <c r="XO130" s="15"/>
      <c r="XP130" s="15"/>
      <c r="XQ130" s="15"/>
      <c r="XR130" s="15"/>
      <c r="XS130" s="15"/>
      <c r="XT130" s="15"/>
      <c r="XU130" s="15"/>
      <c r="XV130" s="15"/>
      <c r="XW130" s="15"/>
      <c r="XX130" s="15"/>
      <c r="XY130" s="15"/>
      <c r="XZ130" s="15"/>
      <c r="YA130" s="15"/>
      <c r="YB130" s="15"/>
      <c r="YC130" s="15"/>
      <c r="YD130" s="15"/>
      <c r="YE130" s="15"/>
      <c r="YF130" s="15"/>
      <c r="YG130" s="15"/>
      <c r="YH130" s="15"/>
      <c r="YI130" s="15"/>
      <c r="YJ130" s="15"/>
      <c r="YK130" s="15"/>
      <c r="YL130" s="15"/>
      <c r="YM130" s="15"/>
      <c r="YN130" s="15"/>
      <c r="YO130" s="15"/>
      <c r="YP130" s="15"/>
      <c r="YQ130" s="15"/>
      <c r="YR130" s="15"/>
      <c r="YS130" s="15"/>
      <c r="YT130" s="15"/>
      <c r="YU130" s="15"/>
      <c r="YV130" s="15"/>
      <c r="YW130" s="15"/>
      <c r="YX130" s="15"/>
      <c r="YY130" s="15"/>
      <c r="YZ130" s="15"/>
      <c r="ZA130" s="15"/>
      <c r="ZB130" s="15"/>
      <c r="ZC130" s="15"/>
      <c r="ZD130" s="15"/>
      <c r="ZE130" s="15"/>
      <c r="ZF130" s="15"/>
      <c r="ZG130" s="15"/>
      <c r="ZH130" s="15"/>
      <c r="ZI130" s="15"/>
      <c r="ZJ130" s="15"/>
      <c r="ZK130" s="15"/>
      <c r="ZL130" s="15"/>
      <c r="ZM130" s="15"/>
      <c r="ZN130" s="15"/>
      <c r="ZO130" s="15"/>
      <c r="ZP130" s="15"/>
      <c r="ZQ130" s="15"/>
      <c r="ZR130" s="15"/>
      <c r="ZS130" s="15"/>
      <c r="ZT130" s="15"/>
      <c r="ZU130" s="15"/>
      <c r="ZV130" s="15"/>
      <c r="ZW130" s="15"/>
      <c r="ZX130" s="15"/>
      <c r="ZY130" s="15"/>
      <c r="ZZ130" s="15"/>
      <c r="AAA130" s="15"/>
      <c r="AAB130" s="15"/>
      <c r="AAC130" s="15"/>
      <c r="AAD130" s="15"/>
      <c r="AAE130" s="15"/>
      <c r="AAF130" s="15"/>
      <c r="AAG130" s="15"/>
      <c r="AAH130" s="15"/>
      <c r="AAI130" s="15"/>
      <c r="AAJ130" s="15"/>
      <c r="AAK130" s="15"/>
      <c r="AAL130" s="15"/>
      <c r="AAM130" s="15"/>
      <c r="AAN130" s="15"/>
      <c r="AAO130" s="15"/>
      <c r="AAP130" s="15"/>
      <c r="AAQ130" s="15"/>
      <c r="AAR130" s="15"/>
      <c r="AAS130" s="15"/>
      <c r="AAT130" s="15"/>
      <c r="AAU130" s="15"/>
      <c r="AAV130" s="15"/>
      <c r="AAW130" s="15"/>
      <c r="AAX130" s="15"/>
      <c r="AAY130" s="15"/>
      <c r="AAZ130" s="15"/>
      <c r="ABA130" s="15"/>
      <c r="ABB130" s="15"/>
      <c r="ABC130" s="15"/>
      <c r="ABD130" s="15"/>
      <c r="ABE130" s="15"/>
      <c r="ABF130" s="15"/>
      <c r="ABG130" s="15"/>
      <c r="ABH130" s="15"/>
      <c r="ABI130" s="15"/>
      <c r="ABJ130" s="15"/>
      <c r="ABK130" s="15"/>
      <c r="ABL130" s="15"/>
      <c r="ABM130" s="15"/>
      <c r="ABN130" s="15"/>
      <c r="ABO130" s="15"/>
      <c r="ABP130" s="15"/>
      <c r="ABQ130" s="15"/>
      <c r="ABR130" s="15"/>
      <c r="ABS130" s="15"/>
      <c r="ABT130" s="15"/>
      <c r="ABU130" s="15"/>
      <c r="ABV130" s="15"/>
      <c r="ABW130" s="15"/>
      <c r="ABX130" s="15"/>
      <c r="ABY130" s="15"/>
      <c r="ABZ130" s="15"/>
      <c r="ACA130" s="15"/>
      <c r="ACB130" s="15"/>
      <c r="ACC130" s="15"/>
      <c r="ACD130" s="15"/>
      <c r="ACE130" s="15"/>
      <c r="ACF130" s="15"/>
      <c r="ACG130" s="15"/>
      <c r="ACH130" s="15"/>
      <c r="ACI130" s="15"/>
      <c r="ACJ130" s="15"/>
      <c r="ACK130" s="15"/>
      <c r="ACL130" s="15"/>
      <c r="ACM130" s="15"/>
      <c r="ACN130" s="15"/>
      <c r="ACO130" s="15"/>
      <c r="ACP130" s="15"/>
      <c r="ACQ130" s="15"/>
      <c r="ACR130" s="15"/>
      <c r="ACS130" s="15"/>
      <c r="ACT130" s="15"/>
      <c r="ACU130" s="15"/>
      <c r="ACV130" s="15"/>
      <c r="ACW130" s="15"/>
      <c r="ACX130" s="15"/>
      <c r="ACY130" s="15"/>
      <c r="ACZ130" s="15"/>
      <c r="ADA130" s="15"/>
      <c r="ADB130" s="15"/>
      <c r="ADC130" s="15"/>
      <c r="ADD130" s="15"/>
      <c r="ADE130" s="15"/>
      <c r="ADF130" s="15"/>
      <c r="ADG130" s="15"/>
      <c r="ADH130" s="15"/>
      <c r="ADI130" s="15"/>
      <c r="ADJ130" s="15"/>
      <c r="ADK130" s="15"/>
      <c r="ADL130" s="15"/>
      <c r="ADM130" s="15"/>
      <c r="ADN130" s="15"/>
      <c r="ADO130" s="15"/>
      <c r="ADP130" s="15"/>
      <c r="ADQ130" s="15"/>
      <c r="ADR130" s="15"/>
      <c r="ADS130" s="15"/>
      <c r="ADT130" s="15"/>
      <c r="ADU130" s="15"/>
      <c r="ADV130" s="15"/>
      <c r="ADW130" s="15"/>
      <c r="ADX130" s="15"/>
      <c r="ADY130" s="15"/>
      <c r="ADZ130" s="15"/>
      <c r="AEA130" s="15"/>
      <c r="AEB130" s="15"/>
      <c r="AEC130" s="15"/>
      <c r="AED130" s="15"/>
      <c r="AEE130" s="15"/>
      <c r="AEF130" s="15"/>
      <c r="AEG130" s="15"/>
      <c r="AEH130" s="15"/>
      <c r="AEI130" s="15"/>
      <c r="AEJ130" s="15"/>
      <c r="AEK130" s="15"/>
      <c r="AEL130" s="15"/>
      <c r="AEM130" s="15"/>
      <c r="AEN130" s="15"/>
      <c r="AEO130" s="15"/>
      <c r="AEP130" s="15"/>
      <c r="AEQ130" s="15"/>
      <c r="AER130" s="15"/>
      <c r="AES130" s="15"/>
      <c r="AET130" s="15"/>
      <c r="AEU130" s="15"/>
      <c r="AEV130" s="15"/>
      <c r="AEW130" s="15"/>
      <c r="AEX130" s="15"/>
      <c r="AEY130" s="15"/>
      <c r="AEZ130" s="15"/>
      <c r="AFA130" s="15"/>
      <c r="AFB130" s="15"/>
      <c r="AFC130" s="15"/>
      <c r="AFD130" s="15"/>
      <c r="AFE130" s="15"/>
      <c r="AFF130" s="15"/>
      <c r="AFG130" s="15"/>
      <c r="AFH130" s="15"/>
      <c r="AFI130" s="15"/>
      <c r="AFJ130" s="15"/>
      <c r="AFK130" s="15"/>
      <c r="AFL130" s="15"/>
      <c r="AFM130" s="15"/>
      <c r="AFN130" s="15"/>
      <c r="AFO130" s="15"/>
      <c r="AFP130" s="15"/>
      <c r="AFQ130" s="15"/>
      <c r="AFR130" s="15"/>
      <c r="AFS130" s="15"/>
      <c r="AFT130" s="15"/>
      <c r="AFU130" s="15"/>
      <c r="AFV130" s="15"/>
      <c r="AFW130" s="15"/>
      <c r="AFX130" s="15"/>
      <c r="AFY130" s="15"/>
      <c r="AFZ130" s="15"/>
      <c r="AGA130" s="15"/>
      <c r="AGB130" s="15"/>
      <c r="AGC130" s="15"/>
      <c r="AGD130" s="15"/>
      <c r="AGE130" s="15"/>
      <c r="AGF130" s="15"/>
      <c r="AGG130" s="15"/>
      <c r="AGH130" s="15"/>
      <c r="AGI130" s="15"/>
      <c r="AGJ130" s="15"/>
      <c r="AGK130" s="15"/>
      <c r="AGL130" s="15"/>
      <c r="AGM130" s="15"/>
      <c r="AGN130" s="15"/>
      <c r="AGO130" s="15"/>
      <c r="AGP130" s="15"/>
      <c r="AGQ130" s="15"/>
      <c r="AGR130" s="15"/>
      <c r="AGS130" s="15"/>
      <c r="AGT130" s="15"/>
      <c r="AGU130" s="15"/>
      <c r="AGV130" s="15"/>
      <c r="AGW130" s="15"/>
      <c r="AGX130" s="15"/>
      <c r="AGY130" s="15"/>
      <c r="AGZ130" s="15"/>
      <c r="AHA130" s="15"/>
      <c r="AHB130" s="15"/>
      <c r="AHC130" s="15"/>
      <c r="AHD130" s="15"/>
      <c r="AHE130" s="15"/>
      <c r="AHF130" s="15"/>
      <c r="AHG130" s="15"/>
      <c r="AHH130" s="15"/>
      <c r="AHI130" s="15"/>
      <c r="AHJ130" s="15"/>
      <c r="AHK130" s="15"/>
      <c r="AHL130" s="15"/>
      <c r="AHM130" s="15"/>
      <c r="AHN130" s="15"/>
      <c r="AHO130" s="15"/>
      <c r="AHP130" s="15"/>
      <c r="AHQ130" s="15"/>
      <c r="AHR130" s="15"/>
      <c r="AHS130" s="15"/>
      <c r="AHT130" s="15"/>
      <c r="AHU130" s="15"/>
      <c r="AHV130" s="15"/>
      <c r="AHW130" s="15"/>
      <c r="AHX130" s="15"/>
      <c r="AHY130" s="15"/>
      <c r="AHZ130" s="15"/>
      <c r="AIA130" s="15"/>
      <c r="AIB130" s="15"/>
      <c r="AIC130" s="15"/>
      <c r="AID130" s="15"/>
      <c r="AIE130" s="15"/>
      <c r="AIF130" s="15"/>
      <c r="AIG130" s="15"/>
      <c r="AIH130" s="15"/>
      <c r="AII130" s="15"/>
      <c r="AIJ130" s="15"/>
      <c r="AIK130" s="15"/>
      <c r="AIL130" s="15"/>
      <c r="AIM130" s="15"/>
      <c r="AIN130" s="15"/>
      <c r="AIO130" s="15"/>
      <c r="AIP130" s="15"/>
      <c r="AIQ130" s="15"/>
      <c r="AIR130" s="15"/>
      <c r="AIS130" s="15"/>
      <c r="AIT130" s="15"/>
      <c r="AIU130" s="15"/>
      <c r="AIV130" s="15"/>
      <c r="AIW130" s="15"/>
      <c r="AIX130" s="15"/>
      <c r="AIY130" s="15"/>
      <c r="AIZ130" s="15"/>
      <c r="AJA130" s="15"/>
      <c r="AJB130" s="15"/>
      <c r="AJC130" s="15"/>
      <c r="AJD130" s="15"/>
      <c r="AJE130" s="15"/>
      <c r="AJF130" s="15"/>
      <c r="AJG130" s="15"/>
      <c r="AJH130" s="15"/>
      <c r="AJI130" s="15"/>
      <c r="AJJ130" s="15"/>
      <c r="AJK130" s="15"/>
      <c r="AJL130" s="15"/>
      <c r="AJM130" s="15"/>
      <c r="AJN130" s="15"/>
      <c r="AJO130" s="15"/>
      <c r="AJP130" s="15"/>
      <c r="AJQ130" s="15"/>
      <c r="AJR130" s="15"/>
      <c r="AJS130" s="15"/>
      <c r="AJT130" s="15"/>
      <c r="AJU130" s="15"/>
      <c r="AJV130" s="15"/>
      <c r="AJW130" s="15"/>
      <c r="AJX130" s="15"/>
      <c r="AJY130" s="15"/>
      <c r="AJZ130" s="15"/>
      <c r="AKA130" s="15"/>
      <c r="AKB130" s="15"/>
      <c r="AKC130" s="15"/>
      <c r="AKD130" s="15"/>
      <c r="AKE130" s="15"/>
      <c r="AKF130" s="15"/>
      <c r="AKG130" s="15"/>
      <c r="AKH130" s="15"/>
      <c r="AKI130" s="15"/>
      <c r="AKJ130" s="15"/>
      <c r="AKK130" s="15"/>
      <c r="AKL130" s="15"/>
      <c r="AKM130" s="15"/>
      <c r="AKN130" s="15"/>
      <c r="AKO130" s="15"/>
      <c r="AKP130" s="15"/>
      <c r="AKQ130" s="15"/>
      <c r="AKR130" s="15"/>
      <c r="AKS130" s="15"/>
      <c r="AKT130" s="15"/>
      <c r="AKU130" s="15"/>
      <c r="AKV130" s="15"/>
      <c r="AKW130" s="15"/>
      <c r="AKX130" s="15"/>
      <c r="AKY130" s="15"/>
      <c r="AKZ130" s="15"/>
      <c r="ALA130" s="15"/>
      <c r="ALB130" s="15"/>
      <c r="ALC130" s="15"/>
      <c r="ALD130" s="15"/>
      <c r="ALE130" s="15"/>
      <c r="ALF130" s="15"/>
      <c r="ALG130" s="15"/>
      <c r="ALH130" s="15"/>
      <c r="ALI130" s="15"/>
      <c r="ALJ130" s="15"/>
      <c r="ALK130" s="15"/>
      <c r="ALL130" s="15"/>
      <c r="ALM130" s="15"/>
      <c r="ALN130" s="15"/>
      <c r="ALO130" s="15"/>
      <c r="ALP130" s="15"/>
      <c r="ALQ130" s="15"/>
      <c r="ALR130" s="15"/>
      <c r="ALS130" s="15"/>
      <c r="ALT130" s="15"/>
      <c r="ALU130" s="15"/>
      <c r="ALV130" s="15"/>
      <c r="ALW130" s="15"/>
      <c r="ALX130" s="15"/>
      <c r="ALY130" s="15"/>
      <c r="ALZ130" s="15"/>
      <c r="AMA130" s="15"/>
      <c r="AMB130" s="15"/>
      <c r="AMC130" s="15"/>
      <c r="AMD130" s="15"/>
      <c r="AME130" s="15"/>
      <c r="AMF130" s="15"/>
      <c r="AMG130" s="15"/>
      <c r="AMH130" s="15"/>
    </row>
    <row r="131" spans="1:1022" s="14" customFormat="1" ht="26.25" thickBot="1" x14ac:dyDescent="0.3">
      <c r="A131" s="324"/>
      <c r="B131" s="327"/>
      <c r="C131" s="391"/>
      <c r="D131" s="394"/>
      <c r="E131" s="109" t="s">
        <v>2</v>
      </c>
      <c r="F131" s="253" t="s">
        <v>1</v>
      </c>
      <c r="G131" s="237">
        <v>0</v>
      </c>
      <c r="H131" s="375"/>
      <c r="I131" s="27">
        <v>6</v>
      </c>
      <c r="J131" s="156">
        <v>80104</v>
      </c>
      <c r="K131" s="495"/>
      <c r="L131" s="30"/>
      <c r="M131" s="30"/>
      <c r="N131" s="488"/>
      <c r="O131" s="3"/>
      <c r="P131" s="3"/>
      <c r="Q131" s="90"/>
      <c r="R131" s="2"/>
      <c r="S131" s="2"/>
      <c r="T131" s="2"/>
      <c r="U131" s="2"/>
      <c r="V131" s="2"/>
      <c r="W131" s="2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  <c r="IP131" s="15"/>
      <c r="IQ131" s="15"/>
      <c r="IR131" s="15"/>
      <c r="IS131" s="15"/>
      <c r="IT131" s="15"/>
      <c r="IU131" s="15"/>
      <c r="IV131" s="15"/>
      <c r="IW131" s="15"/>
      <c r="IX131" s="15"/>
      <c r="IY131" s="15"/>
      <c r="IZ131" s="15"/>
      <c r="JA131" s="15"/>
      <c r="JB131" s="15"/>
      <c r="JC131" s="15"/>
      <c r="JD131" s="15"/>
      <c r="JE131" s="15"/>
      <c r="JF131" s="15"/>
      <c r="JG131" s="15"/>
      <c r="JH131" s="15"/>
      <c r="JI131" s="15"/>
      <c r="JJ131" s="15"/>
      <c r="JK131" s="15"/>
      <c r="JL131" s="15"/>
      <c r="JM131" s="15"/>
      <c r="JN131" s="15"/>
      <c r="JO131" s="15"/>
      <c r="JP131" s="15"/>
      <c r="JQ131" s="15"/>
      <c r="JR131" s="15"/>
      <c r="JS131" s="15"/>
      <c r="JT131" s="15"/>
      <c r="JU131" s="15"/>
      <c r="JV131" s="15"/>
      <c r="JW131" s="15"/>
      <c r="JX131" s="15"/>
      <c r="JY131" s="15"/>
      <c r="JZ131" s="15"/>
      <c r="KA131" s="15"/>
      <c r="KB131" s="15"/>
      <c r="KC131" s="15"/>
      <c r="KD131" s="15"/>
      <c r="KE131" s="15"/>
      <c r="KF131" s="15"/>
      <c r="KG131" s="15"/>
      <c r="KH131" s="15"/>
      <c r="KI131" s="15"/>
      <c r="KJ131" s="15"/>
      <c r="KK131" s="15"/>
      <c r="KL131" s="15"/>
      <c r="KM131" s="15"/>
      <c r="KN131" s="15"/>
      <c r="KO131" s="15"/>
      <c r="KP131" s="15"/>
      <c r="KQ131" s="15"/>
      <c r="KR131" s="15"/>
      <c r="KS131" s="15"/>
      <c r="KT131" s="15"/>
      <c r="KU131" s="15"/>
      <c r="KV131" s="15"/>
      <c r="KW131" s="15"/>
      <c r="KX131" s="15"/>
      <c r="KY131" s="15"/>
      <c r="KZ131" s="15"/>
      <c r="LA131" s="15"/>
      <c r="LB131" s="15"/>
      <c r="LC131" s="15"/>
      <c r="LD131" s="15"/>
      <c r="LE131" s="15"/>
      <c r="LF131" s="15"/>
      <c r="LG131" s="15"/>
      <c r="LH131" s="15"/>
      <c r="LI131" s="15"/>
      <c r="LJ131" s="15"/>
      <c r="LK131" s="15"/>
      <c r="LL131" s="15"/>
      <c r="LM131" s="15"/>
      <c r="LN131" s="15"/>
      <c r="LO131" s="15"/>
      <c r="LP131" s="15"/>
      <c r="LQ131" s="15"/>
      <c r="LR131" s="15"/>
      <c r="LS131" s="15"/>
      <c r="LT131" s="15"/>
      <c r="LU131" s="15"/>
      <c r="LV131" s="15"/>
      <c r="LW131" s="15"/>
      <c r="LX131" s="15"/>
      <c r="LY131" s="15"/>
      <c r="LZ131" s="15"/>
      <c r="MA131" s="15"/>
      <c r="MB131" s="15"/>
      <c r="MC131" s="15"/>
      <c r="MD131" s="15"/>
      <c r="ME131" s="15"/>
      <c r="MF131" s="15"/>
      <c r="MG131" s="15"/>
      <c r="MH131" s="15"/>
      <c r="MI131" s="15"/>
      <c r="MJ131" s="15"/>
      <c r="MK131" s="15"/>
      <c r="ML131" s="15"/>
      <c r="MM131" s="15"/>
      <c r="MN131" s="15"/>
      <c r="MO131" s="15"/>
      <c r="MP131" s="15"/>
      <c r="MQ131" s="15"/>
      <c r="MR131" s="15"/>
      <c r="MS131" s="15"/>
      <c r="MT131" s="15"/>
      <c r="MU131" s="15"/>
      <c r="MV131" s="15"/>
      <c r="MW131" s="15"/>
      <c r="MX131" s="15"/>
      <c r="MY131" s="15"/>
      <c r="MZ131" s="15"/>
      <c r="NA131" s="15"/>
      <c r="NB131" s="15"/>
      <c r="NC131" s="15"/>
      <c r="ND131" s="15"/>
      <c r="NE131" s="15"/>
      <c r="NF131" s="15"/>
      <c r="NG131" s="15"/>
      <c r="NH131" s="15"/>
      <c r="NI131" s="15"/>
      <c r="NJ131" s="15"/>
      <c r="NK131" s="15"/>
      <c r="NL131" s="15"/>
      <c r="NM131" s="15"/>
      <c r="NN131" s="15"/>
      <c r="NO131" s="15"/>
      <c r="NP131" s="15"/>
      <c r="NQ131" s="15"/>
      <c r="NR131" s="15"/>
      <c r="NS131" s="15"/>
      <c r="NT131" s="15"/>
      <c r="NU131" s="15"/>
      <c r="NV131" s="15"/>
      <c r="NW131" s="15"/>
      <c r="NX131" s="15"/>
      <c r="NY131" s="15"/>
      <c r="NZ131" s="15"/>
      <c r="OA131" s="15"/>
      <c r="OB131" s="15"/>
      <c r="OC131" s="15"/>
      <c r="OD131" s="15"/>
      <c r="OE131" s="15"/>
      <c r="OF131" s="15"/>
      <c r="OG131" s="15"/>
      <c r="OH131" s="15"/>
      <c r="OI131" s="15"/>
      <c r="OJ131" s="15"/>
      <c r="OK131" s="15"/>
      <c r="OL131" s="15"/>
      <c r="OM131" s="15"/>
      <c r="ON131" s="15"/>
      <c r="OO131" s="15"/>
      <c r="OP131" s="15"/>
      <c r="OQ131" s="15"/>
      <c r="OR131" s="15"/>
      <c r="OS131" s="15"/>
      <c r="OT131" s="15"/>
      <c r="OU131" s="15"/>
      <c r="OV131" s="15"/>
      <c r="OW131" s="15"/>
      <c r="OX131" s="15"/>
      <c r="OY131" s="15"/>
      <c r="OZ131" s="15"/>
      <c r="PA131" s="15"/>
      <c r="PB131" s="15"/>
      <c r="PC131" s="15"/>
      <c r="PD131" s="15"/>
      <c r="PE131" s="15"/>
      <c r="PF131" s="15"/>
      <c r="PG131" s="15"/>
      <c r="PH131" s="15"/>
      <c r="PI131" s="15"/>
      <c r="PJ131" s="15"/>
      <c r="PK131" s="15"/>
      <c r="PL131" s="15"/>
      <c r="PM131" s="15"/>
      <c r="PN131" s="15"/>
      <c r="PO131" s="15"/>
      <c r="PP131" s="15"/>
      <c r="PQ131" s="15"/>
      <c r="PR131" s="15"/>
      <c r="PS131" s="15"/>
      <c r="PT131" s="15"/>
      <c r="PU131" s="15"/>
      <c r="PV131" s="15"/>
      <c r="PW131" s="15"/>
      <c r="PX131" s="15"/>
      <c r="PY131" s="15"/>
      <c r="PZ131" s="15"/>
      <c r="QA131" s="15"/>
      <c r="QB131" s="15"/>
      <c r="QC131" s="15"/>
      <c r="QD131" s="15"/>
      <c r="QE131" s="15"/>
      <c r="QF131" s="15"/>
      <c r="QG131" s="15"/>
      <c r="QH131" s="15"/>
      <c r="QI131" s="15"/>
      <c r="QJ131" s="15"/>
      <c r="QK131" s="15"/>
      <c r="QL131" s="15"/>
      <c r="QM131" s="15"/>
      <c r="QN131" s="15"/>
      <c r="QO131" s="15"/>
      <c r="QP131" s="15"/>
      <c r="QQ131" s="15"/>
      <c r="QR131" s="15"/>
      <c r="QS131" s="15"/>
      <c r="QT131" s="15"/>
      <c r="QU131" s="15"/>
      <c r="QV131" s="15"/>
      <c r="QW131" s="15"/>
      <c r="QX131" s="15"/>
      <c r="QY131" s="15"/>
      <c r="QZ131" s="15"/>
      <c r="RA131" s="15"/>
      <c r="RB131" s="15"/>
      <c r="RC131" s="15"/>
      <c r="RD131" s="15"/>
      <c r="RE131" s="15"/>
      <c r="RF131" s="15"/>
      <c r="RG131" s="15"/>
      <c r="RH131" s="15"/>
      <c r="RI131" s="15"/>
      <c r="RJ131" s="15"/>
      <c r="RK131" s="15"/>
      <c r="RL131" s="15"/>
      <c r="RM131" s="15"/>
      <c r="RN131" s="15"/>
      <c r="RO131" s="15"/>
      <c r="RP131" s="15"/>
      <c r="RQ131" s="15"/>
      <c r="RR131" s="15"/>
      <c r="RS131" s="15"/>
      <c r="RT131" s="15"/>
      <c r="RU131" s="15"/>
      <c r="RV131" s="15"/>
      <c r="RW131" s="15"/>
      <c r="RX131" s="15"/>
      <c r="RY131" s="15"/>
      <c r="RZ131" s="15"/>
      <c r="SA131" s="15"/>
      <c r="SB131" s="15"/>
      <c r="SC131" s="15"/>
      <c r="SD131" s="15"/>
      <c r="SE131" s="15"/>
      <c r="SF131" s="15"/>
      <c r="SG131" s="15"/>
      <c r="SH131" s="15"/>
      <c r="SI131" s="15"/>
      <c r="SJ131" s="15"/>
      <c r="SK131" s="15"/>
      <c r="SL131" s="15"/>
      <c r="SM131" s="15"/>
      <c r="SN131" s="15"/>
      <c r="SO131" s="15"/>
      <c r="SP131" s="15"/>
      <c r="SQ131" s="15"/>
      <c r="SR131" s="15"/>
      <c r="SS131" s="15"/>
      <c r="ST131" s="15"/>
      <c r="SU131" s="15"/>
      <c r="SV131" s="15"/>
      <c r="SW131" s="15"/>
      <c r="SX131" s="15"/>
      <c r="SY131" s="15"/>
      <c r="SZ131" s="15"/>
      <c r="TA131" s="15"/>
      <c r="TB131" s="15"/>
      <c r="TC131" s="15"/>
      <c r="TD131" s="15"/>
      <c r="TE131" s="15"/>
      <c r="TF131" s="15"/>
      <c r="TG131" s="15"/>
      <c r="TH131" s="15"/>
      <c r="TI131" s="15"/>
      <c r="TJ131" s="15"/>
      <c r="TK131" s="15"/>
      <c r="TL131" s="15"/>
      <c r="TM131" s="15"/>
      <c r="TN131" s="15"/>
      <c r="TO131" s="15"/>
      <c r="TP131" s="15"/>
      <c r="TQ131" s="15"/>
      <c r="TR131" s="15"/>
      <c r="TS131" s="15"/>
      <c r="TT131" s="15"/>
      <c r="TU131" s="15"/>
      <c r="TV131" s="15"/>
      <c r="TW131" s="15"/>
      <c r="TX131" s="15"/>
      <c r="TY131" s="15"/>
      <c r="TZ131" s="15"/>
      <c r="UA131" s="15"/>
      <c r="UB131" s="15"/>
      <c r="UC131" s="15"/>
      <c r="UD131" s="15"/>
      <c r="UE131" s="15"/>
      <c r="UF131" s="15"/>
      <c r="UG131" s="15"/>
      <c r="UH131" s="15"/>
      <c r="UI131" s="15"/>
      <c r="UJ131" s="15"/>
      <c r="UK131" s="15"/>
      <c r="UL131" s="15"/>
      <c r="UM131" s="15"/>
      <c r="UN131" s="15"/>
      <c r="UO131" s="15"/>
      <c r="UP131" s="15"/>
      <c r="UQ131" s="15"/>
      <c r="UR131" s="15"/>
      <c r="US131" s="15"/>
      <c r="UT131" s="15"/>
      <c r="UU131" s="15"/>
      <c r="UV131" s="15"/>
      <c r="UW131" s="15"/>
      <c r="UX131" s="15"/>
      <c r="UY131" s="15"/>
      <c r="UZ131" s="15"/>
      <c r="VA131" s="15"/>
      <c r="VB131" s="15"/>
      <c r="VC131" s="15"/>
      <c r="VD131" s="15"/>
      <c r="VE131" s="15"/>
      <c r="VF131" s="15"/>
      <c r="VG131" s="15"/>
      <c r="VH131" s="15"/>
      <c r="VI131" s="15"/>
      <c r="VJ131" s="15"/>
      <c r="VK131" s="15"/>
      <c r="VL131" s="15"/>
      <c r="VM131" s="15"/>
      <c r="VN131" s="15"/>
      <c r="VO131" s="15"/>
      <c r="VP131" s="15"/>
      <c r="VQ131" s="15"/>
      <c r="VR131" s="15"/>
      <c r="VS131" s="15"/>
      <c r="VT131" s="15"/>
      <c r="VU131" s="15"/>
      <c r="VV131" s="15"/>
      <c r="VW131" s="15"/>
      <c r="VX131" s="15"/>
      <c r="VY131" s="15"/>
      <c r="VZ131" s="15"/>
      <c r="WA131" s="15"/>
      <c r="WB131" s="15"/>
      <c r="WC131" s="15"/>
      <c r="WD131" s="15"/>
      <c r="WE131" s="15"/>
      <c r="WF131" s="15"/>
      <c r="WG131" s="15"/>
      <c r="WH131" s="15"/>
      <c r="WI131" s="15"/>
      <c r="WJ131" s="15"/>
      <c r="WK131" s="15"/>
      <c r="WL131" s="15"/>
      <c r="WM131" s="15"/>
      <c r="WN131" s="15"/>
      <c r="WO131" s="15"/>
      <c r="WP131" s="15"/>
      <c r="WQ131" s="15"/>
      <c r="WR131" s="15"/>
      <c r="WS131" s="15"/>
      <c r="WT131" s="15"/>
      <c r="WU131" s="15"/>
      <c r="WV131" s="15"/>
      <c r="WW131" s="15"/>
      <c r="WX131" s="15"/>
      <c r="WY131" s="15"/>
      <c r="WZ131" s="15"/>
      <c r="XA131" s="15"/>
      <c r="XB131" s="15"/>
      <c r="XC131" s="15"/>
      <c r="XD131" s="15"/>
      <c r="XE131" s="15"/>
      <c r="XF131" s="15"/>
      <c r="XG131" s="15"/>
      <c r="XH131" s="15"/>
      <c r="XI131" s="15"/>
      <c r="XJ131" s="15"/>
      <c r="XK131" s="15"/>
      <c r="XL131" s="15"/>
      <c r="XM131" s="15"/>
      <c r="XN131" s="15"/>
      <c r="XO131" s="15"/>
      <c r="XP131" s="15"/>
      <c r="XQ131" s="15"/>
      <c r="XR131" s="15"/>
      <c r="XS131" s="15"/>
      <c r="XT131" s="15"/>
      <c r="XU131" s="15"/>
      <c r="XV131" s="15"/>
      <c r="XW131" s="15"/>
      <c r="XX131" s="15"/>
      <c r="XY131" s="15"/>
      <c r="XZ131" s="15"/>
      <c r="YA131" s="15"/>
      <c r="YB131" s="15"/>
      <c r="YC131" s="15"/>
      <c r="YD131" s="15"/>
      <c r="YE131" s="15"/>
      <c r="YF131" s="15"/>
      <c r="YG131" s="15"/>
      <c r="YH131" s="15"/>
      <c r="YI131" s="15"/>
      <c r="YJ131" s="15"/>
      <c r="YK131" s="15"/>
      <c r="YL131" s="15"/>
      <c r="YM131" s="15"/>
      <c r="YN131" s="15"/>
      <c r="YO131" s="15"/>
      <c r="YP131" s="15"/>
      <c r="YQ131" s="15"/>
      <c r="YR131" s="15"/>
      <c r="YS131" s="15"/>
      <c r="YT131" s="15"/>
      <c r="YU131" s="15"/>
      <c r="YV131" s="15"/>
      <c r="YW131" s="15"/>
      <c r="YX131" s="15"/>
      <c r="YY131" s="15"/>
      <c r="YZ131" s="15"/>
      <c r="ZA131" s="15"/>
      <c r="ZB131" s="15"/>
      <c r="ZC131" s="15"/>
      <c r="ZD131" s="15"/>
      <c r="ZE131" s="15"/>
      <c r="ZF131" s="15"/>
      <c r="ZG131" s="15"/>
      <c r="ZH131" s="15"/>
      <c r="ZI131" s="15"/>
      <c r="ZJ131" s="15"/>
      <c r="ZK131" s="15"/>
      <c r="ZL131" s="15"/>
      <c r="ZM131" s="15"/>
      <c r="ZN131" s="15"/>
      <c r="ZO131" s="15"/>
      <c r="ZP131" s="15"/>
      <c r="ZQ131" s="15"/>
      <c r="ZR131" s="15"/>
      <c r="ZS131" s="15"/>
      <c r="ZT131" s="15"/>
      <c r="ZU131" s="15"/>
      <c r="ZV131" s="15"/>
      <c r="ZW131" s="15"/>
      <c r="ZX131" s="15"/>
      <c r="ZY131" s="15"/>
      <c r="ZZ131" s="15"/>
      <c r="AAA131" s="15"/>
      <c r="AAB131" s="15"/>
      <c r="AAC131" s="15"/>
      <c r="AAD131" s="15"/>
      <c r="AAE131" s="15"/>
      <c r="AAF131" s="15"/>
      <c r="AAG131" s="15"/>
      <c r="AAH131" s="15"/>
      <c r="AAI131" s="15"/>
      <c r="AAJ131" s="15"/>
      <c r="AAK131" s="15"/>
      <c r="AAL131" s="15"/>
      <c r="AAM131" s="15"/>
      <c r="AAN131" s="15"/>
      <c r="AAO131" s="15"/>
      <c r="AAP131" s="15"/>
      <c r="AAQ131" s="15"/>
      <c r="AAR131" s="15"/>
      <c r="AAS131" s="15"/>
      <c r="AAT131" s="15"/>
      <c r="AAU131" s="15"/>
      <c r="AAV131" s="15"/>
      <c r="AAW131" s="15"/>
      <c r="AAX131" s="15"/>
      <c r="AAY131" s="15"/>
      <c r="AAZ131" s="15"/>
      <c r="ABA131" s="15"/>
      <c r="ABB131" s="15"/>
      <c r="ABC131" s="15"/>
      <c r="ABD131" s="15"/>
      <c r="ABE131" s="15"/>
      <c r="ABF131" s="15"/>
      <c r="ABG131" s="15"/>
      <c r="ABH131" s="15"/>
      <c r="ABI131" s="15"/>
      <c r="ABJ131" s="15"/>
      <c r="ABK131" s="15"/>
      <c r="ABL131" s="15"/>
      <c r="ABM131" s="15"/>
      <c r="ABN131" s="15"/>
      <c r="ABO131" s="15"/>
      <c r="ABP131" s="15"/>
      <c r="ABQ131" s="15"/>
      <c r="ABR131" s="15"/>
      <c r="ABS131" s="15"/>
      <c r="ABT131" s="15"/>
      <c r="ABU131" s="15"/>
      <c r="ABV131" s="15"/>
      <c r="ABW131" s="15"/>
      <c r="ABX131" s="15"/>
      <c r="ABY131" s="15"/>
      <c r="ABZ131" s="15"/>
      <c r="ACA131" s="15"/>
      <c r="ACB131" s="15"/>
      <c r="ACC131" s="15"/>
      <c r="ACD131" s="15"/>
      <c r="ACE131" s="15"/>
      <c r="ACF131" s="15"/>
      <c r="ACG131" s="15"/>
      <c r="ACH131" s="15"/>
      <c r="ACI131" s="15"/>
      <c r="ACJ131" s="15"/>
      <c r="ACK131" s="15"/>
      <c r="ACL131" s="15"/>
      <c r="ACM131" s="15"/>
      <c r="ACN131" s="15"/>
      <c r="ACO131" s="15"/>
      <c r="ACP131" s="15"/>
      <c r="ACQ131" s="15"/>
      <c r="ACR131" s="15"/>
      <c r="ACS131" s="15"/>
      <c r="ACT131" s="15"/>
      <c r="ACU131" s="15"/>
      <c r="ACV131" s="15"/>
      <c r="ACW131" s="15"/>
      <c r="ACX131" s="15"/>
      <c r="ACY131" s="15"/>
      <c r="ACZ131" s="15"/>
      <c r="ADA131" s="15"/>
      <c r="ADB131" s="15"/>
      <c r="ADC131" s="15"/>
      <c r="ADD131" s="15"/>
      <c r="ADE131" s="15"/>
      <c r="ADF131" s="15"/>
      <c r="ADG131" s="15"/>
      <c r="ADH131" s="15"/>
      <c r="ADI131" s="15"/>
      <c r="ADJ131" s="15"/>
      <c r="ADK131" s="15"/>
      <c r="ADL131" s="15"/>
      <c r="ADM131" s="15"/>
      <c r="ADN131" s="15"/>
      <c r="ADO131" s="15"/>
      <c r="ADP131" s="15"/>
      <c r="ADQ131" s="15"/>
      <c r="ADR131" s="15"/>
      <c r="ADS131" s="15"/>
      <c r="ADT131" s="15"/>
      <c r="ADU131" s="15"/>
      <c r="ADV131" s="15"/>
      <c r="ADW131" s="15"/>
      <c r="ADX131" s="15"/>
      <c r="ADY131" s="15"/>
      <c r="ADZ131" s="15"/>
      <c r="AEA131" s="15"/>
      <c r="AEB131" s="15"/>
      <c r="AEC131" s="15"/>
      <c r="AED131" s="15"/>
      <c r="AEE131" s="15"/>
      <c r="AEF131" s="15"/>
      <c r="AEG131" s="15"/>
      <c r="AEH131" s="15"/>
      <c r="AEI131" s="15"/>
      <c r="AEJ131" s="15"/>
      <c r="AEK131" s="15"/>
      <c r="AEL131" s="15"/>
      <c r="AEM131" s="15"/>
      <c r="AEN131" s="15"/>
      <c r="AEO131" s="15"/>
      <c r="AEP131" s="15"/>
      <c r="AEQ131" s="15"/>
      <c r="AER131" s="15"/>
      <c r="AES131" s="15"/>
      <c r="AET131" s="15"/>
      <c r="AEU131" s="15"/>
      <c r="AEV131" s="15"/>
      <c r="AEW131" s="15"/>
      <c r="AEX131" s="15"/>
      <c r="AEY131" s="15"/>
      <c r="AEZ131" s="15"/>
      <c r="AFA131" s="15"/>
      <c r="AFB131" s="15"/>
      <c r="AFC131" s="15"/>
      <c r="AFD131" s="15"/>
      <c r="AFE131" s="15"/>
      <c r="AFF131" s="15"/>
      <c r="AFG131" s="15"/>
      <c r="AFH131" s="15"/>
      <c r="AFI131" s="15"/>
      <c r="AFJ131" s="15"/>
      <c r="AFK131" s="15"/>
      <c r="AFL131" s="15"/>
      <c r="AFM131" s="15"/>
      <c r="AFN131" s="15"/>
      <c r="AFO131" s="15"/>
      <c r="AFP131" s="15"/>
      <c r="AFQ131" s="15"/>
      <c r="AFR131" s="15"/>
      <c r="AFS131" s="15"/>
      <c r="AFT131" s="15"/>
      <c r="AFU131" s="15"/>
      <c r="AFV131" s="15"/>
      <c r="AFW131" s="15"/>
      <c r="AFX131" s="15"/>
      <c r="AFY131" s="15"/>
      <c r="AFZ131" s="15"/>
      <c r="AGA131" s="15"/>
      <c r="AGB131" s="15"/>
      <c r="AGC131" s="15"/>
      <c r="AGD131" s="15"/>
      <c r="AGE131" s="15"/>
      <c r="AGF131" s="15"/>
      <c r="AGG131" s="15"/>
      <c r="AGH131" s="15"/>
      <c r="AGI131" s="15"/>
      <c r="AGJ131" s="15"/>
      <c r="AGK131" s="15"/>
      <c r="AGL131" s="15"/>
      <c r="AGM131" s="15"/>
      <c r="AGN131" s="15"/>
      <c r="AGO131" s="15"/>
      <c r="AGP131" s="15"/>
      <c r="AGQ131" s="15"/>
      <c r="AGR131" s="15"/>
      <c r="AGS131" s="15"/>
      <c r="AGT131" s="15"/>
      <c r="AGU131" s="15"/>
      <c r="AGV131" s="15"/>
      <c r="AGW131" s="15"/>
      <c r="AGX131" s="15"/>
      <c r="AGY131" s="15"/>
      <c r="AGZ131" s="15"/>
      <c r="AHA131" s="15"/>
      <c r="AHB131" s="15"/>
      <c r="AHC131" s="15"/>
      <c r="AHD131" s="15"/>
      <c r="AHE131" s="15"/>
      <c r="AHF131" s="15"/>
      <c r="AHG131" s="15"/>
      <c r="AHH131" s="15"/>
      <c r="AHI131" s="15"/>
      <c r="AHJ131" s="15"/>
      <c r="AHK131" s="15"/>
      <c r="AHL131" s="15"/>
      <c r="AHM131" s="15"/>
      <c r="AHN131" s="15"/>
      <c r="AHO131" s="15"/>
      <c r="AHP131" s="15"/>
      <c r="AHQ131" s="15"/>
      <c r="AHR131" s="15"/>
      <c r="AHS131" s="15"/>
      <c r="AHT131" s="15"/>
      <c r="AHU131" s="15"/>
      <c r="AHV131" s="15"/>
      <c r="AHW131" s="15"/>
      <c r="AHX131" s="15"/>
      <c r="AHY131" s="15"/>
      <c r="AHZ131" s="15"/>
      <c r="AIA131" s="15"/>
      <c r="AIB131" s="15"/>
      <c r="AIC131" s="15"/>
      <c r="AID131" s="15"/>
      <c r="AIE131" s="15"/>
      <c r="AIF131" s="15"/>
      <c r="AIG131" s="15"/>
      <c r="AIH131" s="15"/>
      <c r="AII131" s="15"/>
      <c r="AIJ131" s="15"/>
      <c r="AIK131" s="15"/>
      <c r="AIL131" s="15"/>
      <c r="AIM131" s="15"/>
      <c r="AIN131" s="15"/>
      <c r="AIO131" s="15"/>
      <c r="AIP131" s="15"/>
      <c r="AIQ131" s="15"/>
      <c r="AIR131" s="15"/>
      <c r="AIS131" s="15"/>
      <c r="AIT131" s="15"/>
      <c r="AIU131" s="15"/>
      <c r="AIV131" s="15"/>
      <c r="AIW131" s="15"/>
      <c r="AIX131" s="15"/>
      <c r="AIY131" s="15"/>
      <c r="AIZ131" s="15"/>
      <c r="AJA131" s="15"/>
      <c r="AJB131" s="15"/>
      <c r="AJC131" s="15"/>
      <c r="AJD131" s="15"/>
      <c r="AJE131" s="15"/>
      <c r="AJF131" s="15"/>
      <c r="AJG131" s="15"/>
      <c r="AJH131" s="15"/>
      <c r="AJI131" s="15"/>
      <c r="AJJ131" s="15"/>
      <c r="AJK131" s="15"/>
      <c r="AJL131" s="15"/>
      <c r="AJM131" s="15"/>
      <c r="AJN131" s="15"/>
      <c r="AJO131" s="15"/>
      <c r="AJP131" s="15"/>
      <c r="AJQ131" s="15"/>
      <c r="AJR131" s="15"/>
      <c r="AJS131" s="15"/>
      <c r="AJT131" s="15"/>
      <c r="AJU131" s="15"/>
      <c r="AJV131" s="15"/>
      <c r="AJW131" s="15"/>
      <c r="AJX131" s="15"/>
      <c r="AJY131" s="15"/>
      <c r="AJZ131" s="15"/>
      <c r="AKA131" s="15"/>
      <c r="AKB131" s="15"/>
      <c r="AKC131" s="15"/>
      <c r="AKD131" s="15"/>
      <c r="AKE131" s="15"/>
      <c r="AKF131" s="15"/>
      <c r="AKG131" s="15"/>
      <c r="AKH131" s="15"/>
      <c r="AKI131" s="15"/>
      <c r="AKJ131" s="15"/>
      <c r="AKK131" s="15"/>
      <c r="AKL131" s="15"/>
      <c r="AKM131" s="15"/>
      <c r="AKN131" s="15"/>
      <c r="AKO131" s="15"/>
      <c r="AKP131" s="15"/>
      <c r="AKQ131" s="15"/>
      <c r="AKR131" s="15"/>
      <c r="AKS131" s="15"/>
      <c r="AKT131" s="15"/>
      <c r="AKU131" s="15"/>
      <c r="AKV131" s="15"/>
      <c r="AKW131" s="15"/>
      <c r="AKX131" s="15"/>
      <c r="AKY131" s="15"/>
      <c r="AKZ131" s="15"/>
      <c r="ALA131" s="15"/>
      <c r="ALB131" s="15"/>
      <c r="ALC131" s="15"/>
      <c r="ALD131" s="15"/>
      <c r="ALE131" s="15"/>
      <c r="ALF131" s="15"/>
      <c r="ALG131" s="15"/>
      <c r="ALH131" s="15"/>
      <c r="ALI131" s="15"/>
      <c r="ALJ131" s="15"/>
      <c r="ALK131" s="15"/>
      <c r="ALL131" s="15"/>
      <c r="ALM131" s="15"/>
      <c r="ALN131" s="15"/>
      <c r="ALO131" s="15"/>
      <c r="ALP131" s="15"/>
      <c r="ALQ131" s="15"/>
      <c r="ALR131" s="15"/>
      <c r="ALS131" s="15"/>
      <c r="ALT131" s="15"/>
      <c r="ALU131" s="15"/>
      <c r="ALV131" s="15"/>
      <c r="ALW131" s="15"/>
      <c r="ALX131" s="15"/>
      <c r="ALY131" s="15"/>
      <c r="ALZ131" s="15"/>
      <c r="AMA131" s="15"/>
      <c r="AMB131" s="15"/>
      <c r="AMC131" s="15"/>
      <c r="AMD131" s="15"/>
      <c r="AME131" s="15"/>
      <c r="AMF131" s="15"/>
      <c r="AMG131" s="15"/>
      <c r="AMH131" s="15"/>
    </row>
    <row r="132" spans="1:1022" s="14" customFormat="1" ht="15.75" thickBot="1" x14ac:dyDescent="0.3">
      <c r="A132" s="442">
        <v>39</v>
      </c>
      <c r="B132" s="314" t="s">
        <v>50</v>
      </c>
      <c r="C132" s="328" t="s">
        <v>49</v>
      </c>
      <c r="D132" s="625" t="s">
        <v>48</v>
      </c>
      <c r="E132" s="65" t="s">
        <v>3</v>
      </c>
      <c r="F132" s="254" t="s">
        <v>36</v>
      </c>
      <c r="G132" s="225">
        <v>0</v>
      </c>
      <c r="H132" s="331">
        <f>SUM(G132:G134)</f>
        <v>0</v>
      </c>
      <c r="I132" s="24"/>
      <c r="J132" s="156">
        <v>80104</v>
      </c>
      <c r="K132" s="495"/>
      <c r="L132" s="30"/>
      <c r="M132" s="30"/>
      <c r="N132" s="3"/>
      <c r="O132" s="3"/>
      <c r="P132" s="3"/>
      <c r="Q132" s="90"/>
      <c r="R132" s="2"/>
      <c r="S132" s="2"/>
      <c r="T132" s="2"/>
      <c r="U132" s="2"/>
      <c r="V132" s="2"/>
      <c r="W132" s="2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  <c r="IS132" s="15"/>
      <c r="IT132" s="15"/>
      <c r="IU132" s="15"/>
      <c r="IV132" s="15"/>
      <c r="IW132" s="15"/>
      <c r="IX132" s="15"/>
      <c r="IY132" s="15"/>
      <c r="IZ132" s="15"/>
      <c r="JA132" s="15"/>
      <c r="JB132" s="15"/>
      <c r="JC132" s="15"/>
      <c r="JD132" s="15"/>
      <c r="JE132" s="15"/>
      <c r="JF132" s="15"/>
      <c r="JG132" s="15"/>
      <c r="JH132" s="15"/>
      <c r="JI132" s="15"/>
      <c r="JJ132" s="15"/>
      <c r="JK132" s="15"/>
      <c r="JL132" s="15"/>
      <c r="JM132" s="15"/>
      <c r="JN132" s="15"/>
      <c r="JO132" s="15"/>
      <c r="JP132" s="15"/>
      <c r="JQ132" s="15"/>
      <c r="JR132" s="15"/>
      <c r="JS132" s="15"/>
      <c r="JT132" s="15"/>
      <c r="JU132" s="15"/>
      <c r="JV132" s="15"/>
      <c r="JW132" s="15"/>
      <c r="JX132" s="15"/>
      <c r="JY132" s="15"/>
      <c r="JZ132" s="15"/>
      <c r="KA132" s="15"/>
      <c r="KB132" s="15"/>
      <c r="KC132" s="15"/>
      <c r="KD132" s="15"/>
      <c r="KE132" s="15"/>
      <c r="KF132" s="15"/>
      <c r="KG132" s="15"/>
      <c r="KH132" s="15"/>
      <c r="KI132" s="15"/>
      <c r="KJ132" s="15"/>
      <c r="KK132" s="15"/>
      <c r="KL132" s="15"/>
      <c r="KM132" s="15"/>
      <c r="KN132" s="15"/>
      <c r="KO132" s="15"/>
      <c r="KP132" s="15"/>
      <c r="KQ132" s="15"/>
      <c r="KR132" s="15"/>
      <c r="KS132" s="15"/>
      <c r="KT132" s="15"/>
      <c r="KU132" s="15"/>
      <c r="KV132" s="15"/>
      <c r="KW132" s="15"/>
      <c r="KX132" s="15"/>
      <c r="KY132" s="15"/>
      <c r="KZ132" s="15"/>
      <c r="LA132" s="15"/>
      <c r="LB132" s="15"/>
      <c r="LC132" s="15"/>
      <c r="LD132" s="15"/>
      <c r="LE132" s="15"/>
      <c r="LF132" s="15"/>
      <c r="LG132" s="15"/>
      <c r="LH132" s="15"/>
      <c r="LI132" s="15"/>
      <c r="LJ132" s="15"/>
      <c r="LK132" s="15"/>
      <c r="LL132" s="15"/>
      <c r="LM132" s="15"/>
      <c r="LN132" s="15"/>
      <c r="LO132" s="15"/>
      <c r="LP132" s="15"/>
      <c r="LQ132" s="15"/>
      <c r="LR132" s="15"/>
      <c r="LS132" s="15"/>
      <c r="LT132" s="15"/>
      <c r="LU132" s="15"/>
      <c r="LV132" s="15"/>
      <c r="LW132" s="15"/>
      <c r="LX132" s="15"/>
      <c r="LY132" s="15"/>
      <c r="LZ132" s="15"/>
      <c r="MA132" s="15"/>
      <c r="MB132" s="15"/>
      <c r="MC132" s="15"/>
      <c r="MD132" s="15"/>
      <c r="ME132" s="15"/>
      <c r="MF132" s="15"/>
      <c r="MG132" s="15"/>
      <c r="MH132" s="15"/>
      <c r="MI132" s="15"/>
      <c r="MJ132" s="15"/>
      <c r="MK132" s="15"/>
      <c r="ML132" s="15"/>
      <c r="MM132" s="15"/>
      <c r="MN132" s="15"/>
      <c r="MO132" s="15"/>
      <c r="MP132" s="15"/>
      <c r="MQ132" s="15"/>
      <c r="MR132" s="15"/>
      <c r="MS132" s="15"/>
      <c r="MT132" s="15"/>
      <c r="MU132" s="15"/>
      <c r="MV132" s="15"/>
      <c r="MW132" s="15"/>
      <c r="MX132" s="15"/>
      <c r="MY132" s="15"/>
      <c r="MZ132" s="15"/>
      <c r="NA132" s="15"/>
      <c r="NB132" s="15"/>
      <c r="NC132" s="15"/>
      <c r="ND132" s="15"/>
      <c r="NE132" s="15"/>
      <c r="NF132" s="15"/>
      <c r="NG132" s="15"/>
      <c r="NH132" s="15"/>
      <c r="NI132" s="15"/>
      <c r="NJ132" s="15"/>
      <c r="NK132" s="15"/>
      <c r="NL132" s="15"/>
      <c r="NM132" s="15"/>
      <c r="NN132" s="15"/>
      <c r="NO132" s="15"/>
      <c r="NP132" s="15"/>
      <c r="NQ132" s="15"/>
      <c r="NR132" s="15"/>
      <c r="NS132" s="15"/>
      <c r="NT132" s="15"/>
      <c r="NU132" s="15"/>
      <c r="NV132" s="15"/>
      <c r="NW132" s="15"/>
      <c r="NX132" s="15"/>
      <c r="NY132" s="15"/>
      <c r="NZ132" s="15"/>
      <c r="OA132" s="15"/>
      <c r="OB132" s="15"/>
      <c r="OC132" s="15"/>
      <c r="OD132" s="15"/>
      <c r="OE132" s="15"/>
      <c r="OF132" s="15"/>
      <c r="OG132" s="15"/>
      <c r="OH132" s="15"/>
      <c r="OI132" s="15"/>
      <c r="OJ132" s="15"/>
      <c r="OK132" s="15"/>
      <c r="OL132" s="15"/>
      <c r="OM132" s="15"/>
      <c r="ON132" s="15"/>
      <c r="OO132" s="15"/>
      <c r="OP132" s="15"/>
      <c r="OQ132" s="15"/>
      <c r="OR132" s="15"/>
      <c r="OS132" s="15"/>
      <c r="OT132" s="15"/>
      <c r="OU132" s="15"/>
      <c r="OV132" s="15"/>
      <c r="OW132" s="15"/>
      <c r="OX132" s="15"/>
      <c r="OY132" s="15"/>
      <c r="OZ132" s="15"/>
      <c r="PA132" s="15"/>
      <c r="PB132" s="15"/>
      <c r="PC132" s="15"/>
      <c r="PD132" s="15"/>
      <c r="PE132" s="15"/>
      <c r="PF132" s="15"/>
      <c r="PG132" s="15"/>
      <c r="PH132" s="15"/>
      <c r="PI132" s="15"/>
      <c r="PJ132" s="15"/>
      <c r="PK132" s="15"/>
      <c r="PL132" s="15"/>
      <c r="PM132" s="15"/>
      <c r="PN132" s="15"/>
      <c r="PO132" s="15"/>
      <c r="PP132" s="15"/>
      <c r="PQ132" s="15"/>
      <c r="PR132" s="15"/>
      <c r="PS132" s="15"/>
      <c r="PT132" s="15"/>
      <c r="PU132" s="15"/>
      <c r="PV132" s="15"/>
      <c r="PW132" s="15"/>
      <c r="PX132" s="15"/>
      <c r="PY132" s="15"/>
      <c r="PZ132" s="15"/>
      <c r="QA132" s="15"/>
      <c r="QB132" s="15"/>
      <c r="QC132" s="15"/>
      <c r="QD132" s="15"/>
      <c r="QE132" s="15"/>
      <c r="QF132" s="15"/>
      <c r="QG132" s="15"/>
      <c r="QH132" s="15"/>
      <c r="QI132" s="15"/>
      <c r="QJ132" s="15"/>
      <c r="QK132" s="15"/>
      <c r="QL132" s="15"/>
      <c r="QM132" s="15"/>
      <c r="QN132" s="15"/>
      <c r="QO132" s="15"/>
      <c r="QP132" s="15"/>
      <c r="QQ132" s="15"/>
      <c r="QR132" s="15"/>
      <c r="QS132" s="15"/>
      <c r="QT132" s="15"/>
      <c r="QU132" s="15"/>
      <c r="QV132" s="15"/>
      <c r="QW132" s="15"/>
      <c r="QX132" s="15"/>
      <c r="QY132" s="15"/>
      <c r="QZ132" s="15"/>
      <c r="RA132" s="15"/>
      <c r="RB132" s="15"/>
      <c r="RC132" s="15"/>
      <c r="RD132" s="15"/>
      <c r="RE132" s="15"/>
      <c r="RF132" s="15"/>
      <c r="RG132" s="15"/>
      <c r="RH132" s="15"/>
      <c r="RI132" s="15"/>
      <c r="RJ132" s="15"/>
      <c r="RK132" s="15"/>
      <c r="RL132" s="15"/>
      <c r="RM132" s="15"/>
      <c r="RN132" s="15"/>
      <c r="RO132" s="15"/>
      <c r="RP132" s="15"/>
      <c r="RQ132" s="15"/>
      <c r="RR132" s="15"/>
      <c r="RS132" s="15"/>
      <c r="RT132" s="15"/>
      <c r="RU132" s="15"/>
      <c r="RV132" s="15"/>
      <c r="RW132" s="15"/>
      <c r="RX132" s="15"/>
      <c r="RY132" s="15"/>
      <c r="RZ132" s="15"/>
      <c r="SA132" s="15"/>
      <c r="SB132" s="15"/>
      <c r="SC132" s="15"/>
      <c r="SD132" s="15"/>
      <c r="SE132" s="15"/>
      <c r="SF132" s="15"/>
      <c r="SG132" s="15"/>
      <c r="SH132" s="15"/>
      <c r="SI132" s="15"/>
      <c r="SJ132" s="15"/>
      <c r="SK132" s="15"/>
      <c r="SL132" s="15"/>
      <c r="SM132" s="15"/>
      <c r="SN132" s="15"/>
      <c r="SO132" s="15"/>
      <c r="SP132" s="15"/>
      <c r="SQ132" s="15"/>
      <c r="SR132" s="15"/>
      <c r="SS132" s="15"/>
      <c r="ST132" s="15"/>
      <c r="SU132" s="15"/>
      <c r="SV132" s="15"/>
      <c r="SW132" s="15"/>
      <c r="SX132" s="15"/>
      <c r="SY132" s="15"/>
      <c r="SZ132" s="15"/>
      <c r="TA132" s="15"/>
      <c r="TB132" s="15"/>
      <c r="TC132" s="15"/>
      <c r="TD132" s="15"/>
      <c r="TE132" s="15"/>
      <c r="TF132" s="15"/>
      <c r="TG132" s="15"/>
      <c r="TH132" s="15"/>
      <c r="TI132" s="15"/>
      <c r="TJ132" s="15"/>
      <c r="TK132" s="15"/>
      <c r="TL132" s="15"/>
      <c r="TM132" s="15"/>
      <c r="TN132" s="15"/>
      <c r="TO132" s="15"/>
      <c r="TP132" s="15"/>
      <c r="TQ132" s="15"/>
      <c r="TR132" s="15"/>
      <c r="TS132" s="15"/>
      <c r="TT132" s="15"/>
      <c r="TU132" s="15"/>
      <c r="TV132" s="15"/>
      <c r="TW132" s="15"/>
      <c r="TX132" s="15"/>
      <c r="TY132" s="15"/>
      <c r="TZ132" s="15"/>
      <c r="UA132" s="15"/>
      <c r="UB132" s="15"/>
      <c r="UC132" s="15"/>
      <c r="UD132" s="15"/>
      <c r="UE132" s="15"/>
      <c r="UF132" s="15"/>
      <c r="UG132" s="15"/>
      <c r="UH132" s="15"/>
      <c r="UI132" s="15"/>
      <c r="UJ132" s="15"/>
      <c r="UK132" s="15"/>
      <c r="UL132" s="15"/>
      <c r="UM132" s="15"/>
      <c r="UN132" s="15"/>
      <c r="UO132" s="15"/>
      <c r="UP132" s="15"/>
      <c r="UQ132" s="15"/>
      <c r="UR132" s="15"/>
      <c r="US132" s="15"/>
      <c r="UT132" s="15"/>
      <c r="UU132" s="15"/>
      <c r="UV132" s="15"/>
      <c r="UW132" s="15"/>
      <c r="UX132" s="15"/>
      <c r="UY132" s="15"/>
      <c r="UZ132" s="15"/>
      <c r="VA132" s="15"/>
      <c r="VB132" s="15"/>
      <c r="VC132" s="15"/>
      <c r="VD132" s="15"/>
      <c r="VE132" s="15"/>
      <c r="VF132" s="15"/>
      <c r="VG132" s="15"/>
      <c r="VH132" s="15"/>
      <c r="VI132" s="15"/>
      <c r="VJ132" s="15"/>
      <c r="VK132" s="15"/>
      <c r="VL132" s="15"/>
      <c r="VM132" s="15"/>
      <c r="VN132" s="15"/>
      <c r="VO132" s="15"/>
      <c r="VP132" s="15"/>
      <c r="VQ132" s="15"/>
      <c r="VR132" s="15"/>
      <c r="VS132" s="15"/>
      <c r="VT132" s="15"/>
      <c r="VU132" s="15"/>
      <c r="VV132" s="15"/>
      <c r="VW132" s="15"/>
      <c r="VX132" s="15"/>
      <c r="VY132" s="15"/>
      <c r="VZ132" s="15"/>
      <c r="WA132" s="15"/>
      <c r="WB132" s="15"/>
      <c r="WC132" s="15"/>
      <c r="WD132" s="15"/>
      <c r="WE132" s="15"/>
      <c r="WF132" s="15"/>
      <c r="WG132" s="15"/>
      <c r="WH132" s="15"/>
      <c r="WI132" s="15"/>
      <c r="WJ132" s="15"/>
      <c r="WK132" s="15"/>
      <c r="WL132" s="15"/>
      <c r="WM132" s="15"/>
      <c r="WN132" s="15"/>
      <c r="WO132" s="15"/>
      <c r="WP132" s="15"/>
      <c r="WQ132" s="15"/>
      <c r="WR132" s="15"/>
      <c r="WS132" s="15"/>
      <c r="WT132" s="15"/>
      <c r="WU132" s="15"/>
      <c r="WV132" s="15"/>
      <c r="WW132" s="15"/>
      <c r="WX132" s="15"/>
      <c r="WY132" s="15"/>
      <c r="WZ132" s="15"/>
      <c r="XA132" s="15"/>
      <c r="XB132" s="15"/>
      <c r="XC132" s="15"/>
      <c r="XD132" s="15"/>
      <c r="XE132" s="15"/>
      <c r="XF132" s="15"/>
      <c r="XG132" s="15"/>
      <c r="XH132" s="15"/>
      <c r="XI132" s="15"/>
      <c r="XJ132" s="15"/>
      <c r="XK132" s="15"/>
      <c r="XL132" s="15"/>
      <c r="XM132" s="15"/>
      <c r="XN132" s="15"/>
      <c r="XO132" s="15"/>
      <c r="XP132" s="15"/>
      <c r="XQ132" s="15"/>
      <c r="XR132" s="15"/>
      <c r="XS132" s="15"/>
      <c r="XT132" s="15"/>
      <c r="XU132" s="15"/>
      <c r="XV132" s="15"/>
      <c r="XW132" s="15"/>
      <c r="XX132" s="15"/>
      <c r="XY132" s="15"/>
      <c r="XZ132" s="15"/>
      <c r="YA132" s="15"/>
      <c r="YB132" s="15"/>
      <c r="YC132" s="15"/>
      <c r="YD132" s="15"/>
      <c r="YE132" s="15"/>
      <c r="YF132" s="15"/>
      <c r="YG132" s="15"/>
      <c r="YH132" s="15"/>
      <c r="YI132" s="15"/>
      <c r="YJ132" s="15"/>
      <c r="YK132" s="15"/>
      <c r="YL132" s="15"/>
      <c r="YM132" s="15"/>
      <c r="YN132" s="15"/>
      <c r="YO132" s="15"/>
      <c r="YP132" s="15"/>
      <c r="YQ132" s="15"/>
      <c r="YR132" s="15"/>
      <c r="YS132" s="15"/>
      <c r="YT132" s="15"/>
      <c r="YU132" s="15"/>
      <c r="YV132" s="15"/>
      <c r="YW132" s="15"/>
      <c r="YX132" s="15"/>
      <c r="YY132" s="15"/>
      <c r="YZ132" s="15"/>
      <c r="ZA132" s="15"/>
      <c r="ZB132" s="15"/>
      <c r="ZC132" s="15"/>
      <c r="ZD132" s="15"/>
      <c r="ZE132" s="15"/>
      <c r="ZF132" s="15"/>
      <c r="ZG132" s="15"/>
      <c r="ZH132" s="15"/>
      <c r="ZI132" s="15"/>
      <c r="ZJ132" s="15"/>
      <c r="ZK132" s="15"/>
      <c r="ZL132" s="15"/>
      <c r="ZM132" s="15"/>
      <c r="ZN132" s="15"/>
      <c r="ZO132" s="15"/>
      <c r="ZP132" s="15"/>
      <c r="ZQ132" s="15"/>
      <c r="ZR132" s="15"/>
      <c r="ZS132" s="15"/>
      <c r="ZT132" s="15"/>
      <c r="ZU132" s="15"/>
      <c r="ZV132" s="15"/>
      <c r="ZW132" s="15"/>
      <c r="ZX132" s="15"/>
      <c r="ZY132" s="15"/>
      <c r="ZZ132" s="15"/>
      <c r="AAA132" s="15"/>
      <c r="AAB132" s="15"/>
      <c r="AAC132" s="15"/>
      <c r="AAD132" s="15"/>
      <c r="AAE132" s="15"/>
      <c r="AAF132" s="15"/>
      <c r="AAG132" s="15"/>
      <c r="AAH132" s="15"/>
      <c r="AAI132" s="15"/>
      <c r="AAJ132" s="15"/>
      <c r="AAK132" s="15"/>
      <c r="AAL132" s="15"/>
      <c r="AAM132" s="15"/>
      <c r="AAN132" s="15"/>
      <c r="AAO132" s="15"/>
      <c r="AAP132" s="15"/>
      <c r="AAQ132" s="15"/>
      <c r="AAR132" s="15"/>
      <c r="AAS132" s="15"/>
      <c r="AAT132" s="15"/>
      <c r="AAU132" s="15"/>
      <c r="AAV132" s="15"/>
      <c r="AAW132" s="15"/>
      <c r="AAX132" s="15"/>
      <c r="AAY132" s="15"/>
      <c r="AAZ132" s="15"/>
      <c r="ABA132" s="15"/>
      <c r="ABB132" s="15"/>
      <c r="ABC132" s="15"/>
      <c r="ABD132" s="15"/>
      <c r="ABE132" s="15"/>
      <c r="ABF132" s="15"/>
      <c r="ABG132" s="15"/>
      <c r="ABH132" s="15"/>
      <c r="ABI132" s="15"/>
      <c r="ABJ132" s="15"/>
      <c r="ABK132" s="15"/>
      <c r="ABL132" s="15"/>
      <c r="ABM132" s="15"/>
      <c r="ABN132" s="15"/>
      <c r="ABO132" s="15"/>
      <c r="ABP132" s="15"/>
      <c r="ABQ132" s="15"/>
      <c r="ABR132" s="15"/>
      <c r="ABS132" s="15"/>
      <c r="ABT132" s="15"/>
      <c r="ABU132" s="15"/>
      <c r="ABV132" s="15"/>
      <c r="ABW132" s="15"/>
      <c r="ABX132" s="15"/>
      <c r="ABY132" s="15"/>
      <c r="ABZ132" s="15"/>
      <c r="ACA132" s="15"/>
      <c r="ACB132" s="15"/>
      <c r="ACC132" s="15"/>
      <c r="ACD132" s="15"/>
      <c r="ACE132" s="15"/>
      <c r="ACF132" s="15"/>
      <c r="ACG132" s="15"/>
      <c r="ACH132" s="15"/>
      <c r="ACI132" s="15"/>
      <c r="ACJ132" s="15"/>
      <c r="ACK132" s="15"/>
      <c r="ACL132" s="15"/>
      <c r="ACM132" s="15"/>
      <c r="ACN132" s="15"/>
      <c r="ACO132" s="15"/>
      <c r="ACP132" s="15"/>
      <c r="ACQ132" s="15"/>
      <c r="ACR132" s="15"/>
      <c r="ACS132" s="15"/>
      <c r="ACT132" s="15"/>
      <c r="ACU132" s="15"/>
      <c r="ACV132" s="15"/>
      <c r="ACW132" s="15"/>
      <c r="ACX132" s="15"/>
      <c r="ACY132" s="15"/>
      <c r="ACZ132" s="15"/>
      <c r="ADA132" s="15"/>
      <c r="ADB132" s="15"/>
      <c r="ADC132" s="15"/>
      <c r="ADD132" s="15"/>
      <c r="ADE132" s="15"/>
      <c r="ADF132" s="15"/>
      <c r="ADG132" s="15"/>
      <c r="ADH132" s="15"/>
      <c r="ADI132" s="15"/>
      <c r="ADJ132" s="15"/>
      <c r="ADK132" s="15"/>
      <c r="ADL132" s="15"/>
      <c r="ADM132" s="15"/>
      <c r="ADN132" s="15"/>
      <c r="ADO132" s="15"/>
      <c r="ADP132" s="15"/>
      <c r="ADQ132" s="15"/>
      <c r="ADR132" s="15"/>
      <c r="ADS132" s="15"/>
      <c r="ADT132" s="15"/>
      <c r="ADU132" s="15"/>
      <c r="ADV132" s="15"/>
      <c r="ADW132" s="15"/>
      <c r="ADX132" s="15"/>
      <c r="ADY132" s="15"/>
      <c r="ADZ132" s="15"/>
      <c r="AEA132" s="15"/>
      <c r="AEB132" s="15"/>
      <c r="AEC132" s="15"/>
      <c r="AED132" s="15"/>
      <c r="AEE132" s="15"/>
      <c r="AEF132" s="15"/>
      <c r="AEG132" s="15"/>
      <c r="AEH132" s="15"/>
      <c r="AEI132" s="15"/>
      <c r="AEJ132" s="15"/>
      <c r="AEK132" s="15"/>
      <c r="AEL132" s="15"/>
      <c r="AEM132" s="15"/>
      <c r="AEN132" s="15"/>
      <c r="AEO132" s="15"/>
      <c r="AEP132" s="15"/>
      <c r="AEQ132" s="15"/>
      <c r="AER132" s="15"/>
      <c r="AES132" s="15"/>
      <c r="AET132" s="15"/>
      <c r="AEU132" s="15"/>
      <c r="AEV132" s="15"/>
      <c r="AEW132" s="15"/>
      <c r="AEX132" s="15"/>
      <c r="AEY132" s="15"/>
      <c r="AEZ132" s="15"/>
      <c r="AFA132" s="15"/>
      <c r="AFB132" s="15"/>
      <c r="AFC132" s="15"/>
      <c r="AFD132" s="15"/>
      <c r="AFE132" s="15"/>
      <c r="AFF132" s="15"/>
      <c r="AFG132" s="15"/>
      <c r="AFH132" s="15"/>
      <c r="AFI132" s="15"/>
      <c r="AFJ132" s="15"/>
      <c r="AFK132" s="15"/>
      <c r="AFL132" s="15"/>
      <c r="AFM132" s="15"/>
      <c r="AFN132" s="15"/>
      <c r="AFO132" s="15"/>
      <c r="AFP132" s="15"/>
      <c r="AFQ132" s="15"/>
      <c r="AFR132" s="15"/>
      <c r="AFS132" s="15"/>
      <c r="AFT132" s="15"/>
      <c r="AFU132" s="15"/>
      <c r="AFV132" s="15"/>
      <c r="AFW132" s="15"/>
      <c r="AFX132" s="15"/>
      <c r="AFY132" s="15"/>
      <c r="AFZ132" s="15"/>
      <c r="AGA132" s="15"/>
      <c r="AGB132" s="15"/>
      <c r="AGC132" s="15"/>
      <c r="AGD132" s="15"/>
      <c r="AGE132" s="15"/>
      <c r="AGF132" s="15"/>
      <c r="AGG132" s="15"/>
      <c r="AGH132" s="15"/>
      <c r="AGI132" s="15"/>
      <c r="AGJ132" s="15"/>
      <c r="AGK132" s="15"/>
      <c r="AGL132" s="15"/>
      <c r="AGM132" s="15"/>
      <c r="AGN132" s="15"/>
      <c r="AGO132" s="15"/>
      <c r="AGP132" s="15"/>
      <c r="AGQ132" s="15"/>
      <c r="AGR132" s="15"/>
      <c r="AGS132" s="15"/>
      <c r="AGT132" s="15"/>
      <c r="AGU132" s="15"/>
      <c r="AGV132" s="15"/>
      <c r="AGW132" s="15"/>
      <c r="AGX132" s="15"/>
      <c r="AGY132" s="15"/>
      <c r="AGZ132" s="15"/>
      <c r="AHA132" s="15"/>
      <c r="AHB132" s="15"/>
      <c r="AHC132" s="15"/>
      <c r="AHD132" s="15"/>
      <c r="AHE132" s="15"/>
      <c r="AHF132" s="15"/>
      <c r="AHG132" s="15"/>
      <c r="AHH132" s="15"/>
      <c r="AHI132" s="15"/>
      <c r="AHJ132" s="15"/>
      <c r="AHK132" s="15"/>
      <c r="AHL132" s="15"/>
      <c r="AHM132" s="15"/>
      <c r="AHN132" s="15"/>
      <c r="AHO132" s="15"/>
      <c r="AHP132" s="15"/>
      <c r="AHQ132" s="15"/>
      <c r="AHR132" s="15"/>
      <c r="AHS132" s="15"/>
      <c r="AHT132" s="15"/>
      <c r="AHU132" s="15"/>
      <c r="AHV132" s="15"/>
      <c r="AHW132" s="15"/>
      <c r="AHX132" s="15"/>
      <c r="AHY132" s="15"/>
      <c r="AHZ132" s="15"/>
      <c r="AIA132" s="15"/>
      <c r="AIB132" s="15"/>
      <c r="AIC132" s="15"/>
      <c r="AID132" s="15"/>
      <c r="AIE132" s="15"/>
      <c r="AIF132" s="15"/>
      <c r="AIG132" s="15"/>
      <c r="AIH132" s="15"/>
      <c r="AII132" s="15"/>
      <c r="AIJ132" s="15"/>
      <c r="AIK132" s="15"/>
      <c r="AIL132" s="15"/>
      <c r="AIM132" s="15"/>
      <c r="AIN132" s="15"/>
      <c r="AIO132" s="15"/>
      <c r="AIP132" s="15"/>
      <c r="AIQ132" s="15"/>
      <c r="AIR132" s="15"/>
      <c r="AIS132" s="15"/>
      <c r="AIT132" s="15"/>
      <c r="AIU132" s="15"/>
      <c r="AIV132" s="15"/>
      <c r="AIW132" s="15"/>
      <c r="AIX132" s="15"/>
      <c r="AIY132" s="15"/>
      <c r="AIZ132" s="15"/>
      <c r="AJA132" s="15"/>
      <c r="AJB132" s="15"/>
      <c r="AJC132" s="15"/>
      <c r="AJD132" s="15"/>
      <c r="AJE132" s="15"/>
      <c r="AJF132" s="15"/>
      <c r="AJG132" s="15"/>
      <c r="AJH132" s="15"/>
      <c r="AJI132" s="15"/>
      <c r="AJJ132" s="15"/>
      <c r="AJK132" s="15"/>
      <c r="AJL132" s="15"/>
      <c r="AJM132" s="15"/>
      <c r="AJN132" s="15"/>
      <c r="AJO132" s="15"/>
      <c r="AJP132" s="15"/>
      <c r="AJQ132" s="15"/>
      <c r="AJR132" s="15"/>
      <c r="AJS132" s="15"/>
      <c r="AJT132" s="15"/>
      <c r="AJU132" s="15"/>
      <c r="AJV132" s="15"/>
      <c r="AJW132" s="15"/>
      <c r="AJX132" s="15"/>
      <c r="AJY132" s="15"/>
      <c r="AJZ132" s="15"/>
      <c r="AKA132" s="15"/>
      <c r="AKB132" s="15"/>
      <c r="AKC132" s="15"/>
      <c r="AKD132" s="15"/>
      <c r="AKE132" s="15"/>
      <c r="AKF132" s="15"/>
      <c r="AKG132" s="15"/>
      <c r="AKH132" s="15"/>
      <c r="AKI132" s="15"/>
      <c r="AKJ132" s="15"/>
      <c r="AKK132" s="15"/>
      <c r="AKL132" s="15"/>
      <c r="AKM132" s="15"/>
      <c r="AKN132" s="15"/>
      <c r="AKO132" s="15"/>
      <c r="AKP132" s="15"/>
      <c r="AKQ132" s="15"/>
      <c r="AKR132" s="15"/>
      <c r="AKS132" s="15"/>
      <c r="AKT132" s="15"/>
      <c r="AKU132" s="15"/>
      <c r="AKV132" s="15"/>
      <c r="AKW132" s="15"/>
      <c r="AKX132" s="15"/>
      <c r="AKY132" s="15"/>
      <c r="AKZ132" s="15"/>
      <c r="ALA132" s="15"/>
      <c r="ALB132" s="15"/>
      <c r="ALC132" s="15"/>
      <c r="ALD132" s="15"/>
      <c r="ALE132" s="15"/>
      <c r="ALF132" s="15"/>
      <c r="ALG132" s="15"/>
      <c r="ALH132" s="15"/>
      <c r="ALI132" s="15"/>
      <c r="ALJ132" s="15"/>
      <c r="ALK132" s="15"/>
      <c r="ALL132" s="15"/>
      <c r="ALM132" s="15"/>
      <c r="ALN132" s="15"/>
      <c r="ALO132" s="15"/>
      <c r="ALP132" s="15"/>
      <c r="ALQ132" s="15"/>
      <c r="ALR132" s="15"/>
      <c r="ALS132" s="15"/>
      <c r="ALT132" s="15"/>
      <c r="ALU132" s="15"/>
      <c r="ALV132" s="15"/>
      <c r="ALW132" s="15"/>
      <c r="ALX132" s="15"/>
      <c r="ALY132" s="15"/>
      <c r="ALZ132" s="15"/>
      <c r="AMA132" s="15"/>
      <c r="AMB132" s="15"/>
      <c r="AMC132" s="15"/>
      <c r="AMD132" s="15"/>
      <c r="AME132" s="15"/>
      <c r="AMF132" s="15"/>
      <c r="AMG132" s="15"/>
      <c r="AMH132" s="15"/>
    </row>
    <row r="133" spans="1:1022" ht="15.75" thickBot="1" x14ac:dyDescent="0.3">
      <c r="A133" s="414"/>
      <c r="B133" s="315"/>
      <c r="C133" s="329"/>
      <c r="D133" s="338"/>
      <c r="E133" s="64" t="s">
        <v>4</v>
      </c>
      <c r="F133" s="70" t="s">
        <v>36</v>
      </c>
      <c r="G133" s="225">
        <v>0</v>
      </c>
      <c r="H133" s="332"/>
      <c r="I133" s="24"/>
      <c r="J133" s="156">
        <v>80104</v>
      </c>
      <c r="K133" s="495"/>
      <c r="L133" s="30"/>
      <c r="M133" s="30"/>
      <c r="N133" s="3"/>
    </row>
    <row r="134" spans="1:1022" ht="26.25" thickBot="1" x14ac:dyDescent="0.3">
      <c r="A134" s="415"/>
      <c r="B134" s="316"/>
      <c r="C134" s="330"/>
      <c r="D134" s="626"/>
      <c r="E134" s="39" t="s">
        <v>2</v>
      </c>
      <c r="F134" s="71" t="s">
        <v>36</v>
      </c>
      <c r="G134" s="245">
        <v>0</v>
      </c>
      <c r="H134" s="333"/>
      <c r="I134" s="24"/>
      <c r="J134" s="156">
        <v>80104</v>
      </c>
      <c r="K134" s="495"/>
      <c r="L134" s="30"/>
      <c r="M134" s="30"/>
      <c r="N134" s="3"/>
    </row>
    <row r="135" spans="1:1022" ht="15.75" hidden="1" thickBot="1" x14ac:dyDescent="0.3">
      <c r="A135" s="266">
        <v>40</v>
      </c>
      <c r="B135" s="385" t="s">
        <v>47</v>
      </c>
      <c r="C135" s="408" t="s">
        <v>46</v>
      </c>
      <c r="D135" s="400" t="s">
        <v>45</v>
      </c>
      <c r="E135" s="406" t="s">
        <v>186</v>
      </c>
      <c r="F135" s="404" t="s">
        <v>21</v>
      </c>
      <c r="G135" s="402">
        <v>0</v>
      </c>
      <c r="H135" s="411">
        <f>SUM(G135)</f>
        <v>0</v>
      </c>
      <c r="I135" s="27"/>
      <c r="J135" s="156">
        <v>80104</v>
      </c>
      <c r="K135" s="495"/>
      <c r="L135" s="30"/>
      <c r="M135" s="30"/>
      <c r="N135" s="3"/>
    </row>
    <row r="136" spans="1:1022" ht="15.75" hidden="1" thickBot="1" x14ac:dyDescent="0.3">
      <c r="A136" s="266"/>
      <c r="B136" s="385"/>
      <c r="C136" s="409"/>
      <c r="D136" s="400"/>
      <c r="E136" s="406"/>
      <c r="F136" s="404"/>
      <c r="G136" s="402"/>
      <c r="H136" s="412"/>
      <c r="I136" s="27"/>
      <c r="J136" s="156">
        <v>80104</v>
      </c>
      <c r="K136" s="495"/>
      <c r="L136" s="30"/>
      <c r="M136" s="30"/>
      <c r="N136" s="3"/>
    </row>
    <row r="137" spans="1:1022" s="14" customFormat="1" ht="15.75" hidden="1" thickBot="1" x14ac:dyDescent="0.3">
      <c r="A137" s="266"/>
      <c r="B137" s="385"/>
      <c r="C137" s="409"/>
      <c r="D137" s="400"/>
      <c r="E137" s="406"/>
      <c r="F137" s="404"/>
      <c r="G137" s="402"/>
      <c r="H137" s="412"/>
      <c r="I137" s="27"/>
      <c r="J137" s="156">
        <v>80104</v>
      </c>
      <c r="K137" s="495"/>
      <c r="L137" s="30"/>
      <c r="M137" s="30"/>
      <c r="N137" s="3"/>
      <c r="O137" s="3"/>
      <c r="P137" s="3"/>
      <c r="Q137" s="90"/>
      <c r="R137" s="2"/>
      <c r="S137" s="2"/>
      <c r="T137" s="2"/>
      <c r="U137" s="2"/>
      <c r="V137" s="2"/>
      <c r="W137" s="2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  <c r="IS137" s="15"/>
      <c r="IT137" s="15"/>
      <c r="IU137" s="15"/>
      <c r="IV137" s="15"/>
      <c r="IW137" s="15"/>
      <c r="IX137" s="15"/>
      <c r="IY137" s="15"/>
      <c r="IZ137" s="15"/>
      <c r="JA137" s="15"/>
      <c r="JB137" s="15"/>
      <c r="JC137" s="15"/>
      <c r="JD137" s="15"/>
      <c r="JE137" s="15"/>
      <c r="JF137" s="15"/>
      <c r="JG137" s="15"/>
      <c r="JH137" s="15"/>
      <c r="JI137" s="15"/>
      <c r="JJ137" s="15"/>
      <c r="JK137" s="15"/>
      <c r="JL137" s="15"/>
      <c r="JM137" s="15"/>
      <c r="JN137" s="15"/>
      <c r="JO137" s="15"/>
      <c r="JP137" s="15"/>
      <c r="JQ137" s="15"/>
      <c r="JR137" s="15"/>
      <c r="JS137" s="15"/>
      <c r="JT137" s="15"/>
      <c r="JU137" s="15"/>
      <c r="JV137" s="15"/>
      <c r="JW137" s="15"/>
      <c r="JX137" s="15"/>
      <c r="JY137" s="15"/>
      <c r="JZ137" s="15"/>
      <c r="KA137" s="15"/>
      <c r="KB137" s="15"/>
      <c r="KC137" s="15"/>
      <c r="KD137" s="15"/>
      <c r="KE137" s="15"/>
      <c r="KF137" s="15"/>
      <c r="KG137" s="15"/>
      <c r="KH137" s="15"/>
      <c r="KI137" s="15"/>
      <c r="KJ137" s="15"/>
      <c r="KK137" s="15"/>
      <c r="KL137" s="15"/>
      <c r="KM137" s="15"/>
      <c r="KN137" s="15"/>
      <c r="KO137" s="15"/>
      <c r="KP137" s="15"/>
      <c r="KQ137" s="15"/>
      <c r="KR137" s="15"/>
      <c r="KS137" s="15"/>
      <c r="KT137" s="15"/>
      <c r="KU137" s="15"/>
      <c r="KV137" s="15"/>
      <c r="KW137" s="15"/>
      <c r="KX137" s="15"/>
      <c r="KY137" s="15"/>
      <c r="KZ137" s="15"/>
      <c r="LA137" s="15"/>
      <c r="LB137" s="15"/>
      <c r="LC137" s="15"/>
      <c r="LD137" s="15"/>
      <c r="LE137" s="15"/>
      <c r="LF137" s="15"/>
      <c r="LG137" s="15"/>
      <c r="LH137" s="15"/>
      <c r="LI137" s="15"/>
      <c r="LJ137" s="15"/>
      <c r="LK137" s="15"/>
      <c r="LL137" s="15"/>
      <c r="LM137" s="15"/>
      <c r="LN137" s="15"/>
      <c r="LO137" s="15"/>
      <c r="LP137" s="15"/>
      <c r="LQ137" s="15"/>
      <c r="LR137" s="15"/>
      <c r="LS137" s="15"/>
      <c r="LT137" s="15"/>
      <c r="LU137" s="15"/>
      <c r="LV137" s="15"/>
      <c r="LW137" s="15"/>
      <c r="LX137" s="15"/>
      <c r="LY137" s="15"/>
      <c r="LZ137" s="15"/>
      <c r="MA137" s="15"/>
      <c r="MB137" s="15"/>
      <c r="MC137" s="15"/>
      <c r="MD137" s="15"/>
      <c r="ME137" s="15"/>
      <c r="MF137" s="15"/>
      <c r="MG137" s="15"/>
      <c r="MH137" s="15"/>
      <c r="MI137" s="15"/>
      <c r="MJ137" s="15"/>
      <c r="MK137" s="15"/>
      <c r="ML137" s="15"/>
      <c r="MM137" s="15"/>
      <c r="MN137" s="15"/>
      <c r="MO137" s="15"/>
      <c r="MP137" s="15"/>
      <c r="MQ137" s="15"/>
      <c r="MR137" s="15"/>
      <c r="MS137" s="15"/>
      <c r="MT137" s="15"/>
      <c r="MU137" s="15"/>
      <c r="MV137" s="15"/>
      <c r="MW137" s="15"/>
      <c r="MX137" s="15"/>
      <c r="MY137" s="15"/>
      <c r="MZ137" s="15"/>
      <c r="NA137" s="15"/>
      <c r="NB137" s="15"/>
      <c r="NC137" s="15"/>
      <c r="ND137" s="15"/>
      <c r="NE137" s="15"/>
      <c r="NF137" s="15"/>
      <c r="NG137" s="15"/>
      <c r="NH137" s="15"/>
      <c r="NI137" s="15"/>
      <c r="NJ137" s="15"/>
      <c r="NK137" s="15"/>
      <c r="NL137" s="15"/>
      <c r="NM137" s="15"/>
      <c r="NN137" s="15"/>
      <c r="NO137" s="15"/>
      <c r="NP137" s="15"/>
      <c r="NQ137" s="15"/>
      <c r="NR137" s="15"/>
      <c r="NS137" s="15"/>
      <c r="NT137" s="15"/>
      <c r="NU137" s="15"/>
      <c r="NV137" s="15"/>
      <c r="NW137" s="15"/>
      <c r="NX137" s="15"/>
      <c r="NY137" s="15"/>
      <c r="NZ137" s="15"/>
      <c r="OA137" s="15"/>
      <c r="OB137" s="15"/>
      <c r="OC137" s="15"/>
      <c r="OD137" s="15"/>
      <c r="OE137" s="15"/>
      <c r="OF137" s="15"/>
      <c r="OG137" s="15"/>
      <c r="OH137" s="15"/>
      <c r="OI137" s="15"/>
      <c r="OJ137" s="15"/>
      <c r="OK137" s="15"/>
      <c r="OL137" s="15"/>
      <c r="OM137" s="15"/>
      <c r="ON137" s="15"/>
      <c r="OO137" s="15"/>
      <c r="OP137" s="15"/>
      <c r="OQ137" s="15"/>
      <c r="OR137" s="15"/>
      <c r="OS137" s="15"/>
      <c r="OT137" s="15"/>
      <c r="OU137" s="15"/>
      <c r="OV137" s="15"/>
      <c r="OW137" s="15"/>
      <c r="OX137" s="15"/>
      <c r="OY137" s="15"/>
      <c r="OZ137" s="15"/>
      <c r="PA137" s="15"/>
      <c r="PB137" s="15"/>
      <c r="PC137" s="15"/>
      <c r="PD137" s="15"/>
      <c r="PE137" s="15"/>
      <c r="PF137" s="15"/>
      <c r="PG137" s="15"/>
      <c r="PH137" s="15"/>
      <c r="PI137" s="15"/>
      <c r="PJ137" s="15"/>
      <c r="PK137" s="15"/>
      <c r="PL137" s="15"/>
      <c r="PM137" s="15"/>
      <c r="PN137" s="15"/>
      <c r="PO137" s="15"/>
      <c r="PP137" s="15"/>
      <c r="PQ137" s="15"/>
      <c r="PR137" s="15"/>
      <c r="PS137" s="15"/>
      <c r="PT137" s="15"/>
      <c r="PU137" s="15"/>
      <c r="PV137" s="15"/>
      <c r="PW137" s="15"/>
      <c r="PX137" s="15"/>
      <c r="PY137" s="15"/>
      <c r="PZ137" s="15"/>
      <c r="QA137" s="15"/>
      <c r="QB137" s="15"/>
      <c r="QC137" s="15"/>
      <c r="QD137" s="15"/>
      <c r="QE137" s="15"/>
      <c r="QF137" s="15"/>
      <c r="QG137" s="15"/>
      <c r="QH137" s="15"/>
      <c r="QI137" s="15"/>
      <c r="QJ137" s="15"/>
      <c r="QK137" s="15"/>
      <c r="QL137" s="15"/>
      <c r="QM137" s="15"/>
      <c r="QN137" s="15"/>
      <c r="QO137" s="15"/>
      <c r="QP137" s="15"/>
      <c r="QQ137" s="15"/>
      <c r="QR137" s="15"/>
      <c r="QS137" s="15"/>
      <c r="QT137" s="15"/>
      <c r="QU137" s="15"/>
      <c r="QV137" s="15"/>
      <c r="QW137" s="15"/>
      <c r="QX137" s="15"/>
      <c r="QY137" s="15"/>
      <c r="QZ137" s="15"/>
      <c r="RA137" s="15"/>
      <c r="RB137" s="15"/>
      <c r="RC137" s="15"/>
      <c r="RD137" s="15"/>
      <c r="RE137" s="15"/>
      <c r="RF137" s="15"/>
      <c r="RG137" s="15"/>
      <c r="RH137" s="15"/>
      <c r="RI137" s="15"/>
      <c r="RJ137" s="15"/>
      <c r="RK137" s="15"/>
      <c r="RL137" s="15"/>
      <c r="RM137" s="15"/>
      <c r="RN137" s="15"/>
      <c r="RO137" s="15"/>
      <c r="RP137" s="15"/>
      <c r="RQ137" s="15"/>
      <c r="RR137" s="15"/>
      <c r="RS137" s="15"/>
      <c r="RT137" s="15"/>
      <c r="RU137" s="15"/>
      <c r="RV137" s="15"/>
      <c r="RW137" s="15"/>
      <c r="RX137" s="15"/>
      <c r="RY137" s="15"/>
      <c r="RZ137" s="15"/>
      <c r="SA137" s="15"/>
      <c r="SB137" s="15"/>
      <c r="SC137" s="15"/>
      <c r="SD137" s="15"/>
      <c r="SE137" s="15"/>
      <c r="SF137" s="15"/>
      <c r="SG137" s="15"/>
      <c r="SH137" s="15"/>
      <c r="SI137" s="15"/>
      <c r="SJ137" s="15"/>
      <c r="SK137" s="15"/>
      <c r="SL137" s="15"/>
      <c r="SM137" s="15"/>
      <c r="SN137" s="15"/>
      <c r="SO137" s="15"/>
      <c r="SP137" s="15"/>
      <c r="SQ137" s="15"/>
      <c r="SR137" s="15"/>
      <c r="SS137" s="15"/>
      <c r="ST137" s="15"/>
      <c r="SU137" s="15"/>
      <c r="SV137" s="15"/>
      <c r="SW137" s="15"/>
      <c r="SX137" s="15"/>
      <c r="SY137" s="15"/>
      <c r="SZ137" s="15"/>
      <c r="TA137" s="15"/>
      <c r="TB137" s="15"/>
      <c r="TC137" s="15"/>
      <c r="TD137" s="15"/>
      <c r="TE137" s="15"/>
      <c r="TF137" s="15"/>
      <c r="TG137" s="15"/>
      <c r="TH137" s="15"/>
      <c r="TI137" s="15"/>
      <c r="TJ137" s="15"/>
      <c r="TK137" s="15"/>
      <c r="TL137" s="15"/>
      <c r="TM137" s="15"/>
      <c r="TN137" s="15"/>
      <c r="TO137" s="15"/>
      <c r="TP137" s="15"/>
      <c r="TQ137" s="15"/>
      <c r="TR137" s="15"/>
      <c r="TS137" s="15"/>
      <c r="TT137" s="15"/>
      <c r="TU137" s="15"/>
      <c r="TV137" s="15"/>
      <c r="TW137" s="15"/>
      <c r="TX137" s="15"/>
      <c r="TY137" s="15"/>
      <c r="TZ137" s="15"/>
      <c r="UA137" s="15"/>
      <c r="UB137" s="15"/>
      <c r="UC137" s="15"/>
      <c r="UD137" s="15"/>
      <c r="UE137" s="15"/>
      <c r="UF137" s="15"/>
      <c r="UG137" s="15"/>
      <c r="UH137" s="15"/>
      <c r="UI137" s="15"/>
      <c r="UJ137" s="15"/>
      <c r="UK137" s="15"/>
      <c r="UL137" s="15"/>
      <c r="UM137" s="15"/>
      <c r="UN137" s="15"/>
      <c r="UO137" s="15"/>
      <c r="UP137" s="15"/>
      <c r="UQ137" s="15"/>
      <c r="UR137" s="15"/>
      <c r="US137" s="15"/>
      <c r="UT137" s="15"/>
      <c r="UU137" s="15"/>
      <c r="UV137" s="15"/>
      <c r="UW137" s="15"/>
      <c r="UX137" s="15"/>
      <c r="UY137" s="15"/>
      <c r="UZ137" s="15"/>
      <c r="VA137" s="15"/>
      <c r="VB137" s="15"/>
      <c r="VC137" s="15"/>
      <c r="VD137" s="15"/>
      <c r="VE137" s="15"/>
      <c r="VF137" s="15"/>
      <c r="VG137" s="15"/>
      <c r="VH137" s="15"/>
      <c r="VI137" s="15"/>
      <c r="VJ137" s="15"/>
      <c r="VK137" s="15"/>
      <c r="VL137" s="15"/>
      <c r="VM137" s="15"/>
      <c r="VN137" s="15"/>
      <c r="VO137" s="15"/>
      <c r="VP137" s="15"/>
      <c r="VQ137" s="15"/>
      <c r="VR137" s="15"/>
      <c r="VS137" s="15"/>
      <c r="VT137" s="15"/>
      <c r="VU137" s="15"/>
      <c r="VV137" s="15"/>
      <c r="VW137" s="15"/>
      <c r="VX137" s="15"/>
      <c r="VY137" s="15"/>
      <c r="VZ137" s="15"/>
      <c r="WA137" s="15"/>
      <c r="WB137" s="15"/>
      <c r="WC137" s="15"/>
      <c r="WD137" s="15"/>
      <c r="WE137" s="15"/>
      <c r="WF137" s="15"/>
      <c r="WG137" s="15"/>
      <c r="WH137" s="15"/>
      <c r="WI137" s="15"/>
      <c r="WJ137" s="15"/>
      <c r="WK137" s="15"/>
      <c r="WL137" s="15"/>
      <c r="WM137" s="15"/>
      <c r="WN137" s="15"/>
      <c r="WO137" s="15"/>
      <c r="WP137" s="15"/>
      <c r="WQ137" s="15"/>
      <c r="WR137" s="15"/>
      <c r="WS137" s="15"/>
      <c r="WT137" s="15"/>
      <c r="WU137" s="15"/>
      <c r="WV137" s="15"/>
      <c r="WW137" s="15"/>
      <c r="WX137" s="15"/>
      <c r="WY137" s="15"/>
      <c r="WZ137" s="15"/>
      <c r="XA137" s="15"/>
      <c r="XB137" s="15"/>
      <c r="XC137" s="15"/>
      <c r="XD137" s="15"/>
      <c r="XE137" s="15"/>
      <c r="XF137" s="15"/>
      <c r="XG137" s="15"/>
      <c r="XH137" s="15"/>
      <c r="XI137" s="15"/>
      <c r="XJ137" s="15"/>
      <c r="XK137" s="15"/>
      <c r="XL137" s="15"/>
      <c r="XM137" s="15"/>
      <c r="XN137" s="15"/>
      <c r="XO137" s="15"/>
      <c r="XP137" s="15"/>
      <c r="XQ137" s="15"/>
      <c r="XR137" s="15"/>
      <c r="XS137" s="15"/>
      <c r="XT137" s="15"/>
      <c r="XU137" s="15"/>
      <c r="XV137" s="15"/>
      <c r="XW137" s="15"/>
      <c r="XX137" s="15"/>
      <c r="XY137" s="15"/>
      <c r="XZ137" s="15"/>
      <c r="YA137" s="15"/>
      <c r="YB137" s="15"/>
      <c r="YC137" s="15"/>
      <c r="YD137" s="15"/>
      <c r="YE137" s="15"/>
      <c r="YF137" s="15"/>
      <c r="YG137" s="15"/>
      <c r="YH137" s="15"/>
      <c r="YI137" s="15"/>
      <c r="YJ137" s="15"/>
      <c r="YK137" s="15"/>
      <c r="YL137" s="15"/>
      <c r="YM137" s="15"/>
      <c r="YN137" s="15"/>
      <c r="YO137" s="15"/>
      <c r="YP137" s="15"/>
      <c r="YQ137" s="15"/>
      <c r="YR137" s="15"/>
      <c r="YS137" s="15"/>
      <c r="YT137" s="15"/>
      <c r="YU137" s="15"/>
      <c r="YV137" s="15"/>
      <c r="YW137" s="15"/>
      <c r="YX137" s="15"/>
      <c r="YY137" s="15"/>
      <c r="YZ137" s="15"/>
      <c r="ZA137" s="15"/>
      <c r="ZB137" s="15"/>
      <c r="ZC137" s="15"/>
      <c r="ZD137" s="15"/>
      <c r="ZE137" s="15"/>
      <c r="ZF137" s="15"/>
      <c r="ZG137" s="15"/>
      <c r="ZH137" s="15"/>
      <c r="ZI137" s="15"/>
      <c r="ZJ137" s="15"/>
      <c r="ZK137" s="15"/>
      <c r="ZL137" s="15"/>
      <c r="ZM137" s="15"/>
      <c r="ZN137" s="15"/>
      <c r="ZO137" s="15"/>
      <c r="ZP137" s="15"/>
      <c r="ZQ137" s="15"/>
      <c r="ZR137" s="15"/>
      <c r="ZS137" s="15"/>
      <c r="ZT137" s="15"/>
      <c r="ZU137" s="15"/>
      <c r="ZV137" s="15"/>
      <c r="ZW137" s="15"/>
      <c r="ZX137" s="15"/>
      <c r="ZY137" s="15"/>
      <c r="ZZ137" s="15"/>
      <c r="AAA137" s="15"/>
      <c r="AAB137" s="15"/>
      <c r="AAC137" s="15"/>
      <c r="AAD137" s="15"/>
      <c r="AAE137" s="15"/>
      <c r="AAF137" s="15"/>
      <c r="AAG137" s="15"/>
      <c r="AAH137" s="15"/>
      <c r="AAI137" s="15"/>
      <c r="AAJ137" s="15"/>
      <c r="AAK137" s="15"/>
      <c r="AAL137" s="15"/>
      <c r="AAM137" s="15"/>
      <c r="AAN137" s="15"/>
      <c r="AAO137" s="15"/>
      <c r="AAP137" s="15"/>
      <c r="AAQ137" s="15"/>
      <c r="AAR137" s="15"/>
      <c r="AAS137" s="15"/>
      <c r="AAT137" s="15"/>
      <c r="AAU137" s="15"/>
      <c r="AAV137" s="15"/>
      <c r="AAW137" s="15"/>
      <c r="AAX137" s="15"/>
      <c r="AAY137" s="15"/>
      <c r="AAZ137" s="15"/>
      <c r="ABA137" s="15"/>
      <c r="ABB137" s="15"/>
      <c r="ABC137" s="15"/>
      <c r="ABD137" s="15"/>
      <c r="ABE137" s="15"/>
      <c r="ABF137" s="15"/>
      <c r="ABG137" s="15"/>
      <c r="ABH137" s="15"/>
      <c r="ABI137" s="15"/>
      <c r="ABJ137" s="15"/>
      <c r="ABK137" s="15"/>
      <c r="ABL137" s="15"/>
      <c r="ABM137" s="15"/>
      <c r="ABN137" s="15"/>
      <c r="ABO137" s="15"/>
      <c r="ABP137" s="15"/>
      <c r="ABQ137" s="15"/>
      <c r="ABR137" s="15"/>
      <c r="ABS137" s="15"/>
      <c r="ABT137" s="15"/>
      <c r="ABU137" s="15"/>
      <c r="ABV137" s="15"/>
      <c r="ABW137" s="15"/>
      <c r="ABX137" s="15"/>
      <c r="ABY137" s="15"/>
      <c r="ABZ137" s="15"/>
      <c r="ACA137" s="15"/>
      <c r="ACB137" s="15"/>
      <c r="ACC137" s="15"/>
      <c r="ACD137" s="15"/>
      <c r="ACE137" s="15"/>
      <c r="ACF137" s="15"/>
      <c r="ACG137" s="15"/>
      <c r="ACH137" s="15"/>
      <c r="ACI137" s="15"/>
      <c r="ACJ137" s="15"/>
      <c r="ACK137" s="15"/>
      <c r="ACL137" s="15"/>
      <c r="ACM137" s="15"/>
      <c r="ACN137" s="15"/>
      <c r="ACO137" s="15"/>
      <c r="ACP137" s="15"/>
      <c r="ACQ137" s="15"/>
      <c r="ACR137" s="15"/>
      <c r="ACS137" s="15"/>
      <c r="ACT137" s="15"/>
      <c r="ACU137" s="15"/>
      <c r="ACV137" s="15"/>
      <c r="ACW137" s="15"/>
      <c r="ACX137" s="15"/>
      <c r="ACY137" s="15"/>
      <c r="ACZ137" s="15"/>
      <c r="ADA137" s="15"/>
      <c r="ADB137" s="15"/>
      <c r="ADC137" s="15"/>
      <c r="ADD137" s="15"/>
      <c r="ADE137" s="15"/>
      <c r="ADF137" s="15"/>
      <c r="ADG137" s="15"/>
      <c r="ADH137" s="15"/>
      <c r="ADI137" s="15"/>
      <c r="ADJ137" s="15"/>
      <c r="ADK137" s="15"/>
      <c r="ADL137" s="15"/>
      <c r="ADM137" s="15"/>
      <c r="ADN137" s="15"/>
      <c r="ADO137" s="15"/>
      <c r="ADP137" s="15"/>
      <c r="ADQ137" s="15"/>
      <c r="ADR137" s="15"/>
      <c r="ADS137" s="15"/>
      <c r="ADT137" s="15"/>
      <c r="ADU137" s="15"/>
      <c r="ADV137" s="15"/>
      <c r="ADW137" s="15"/>
      <c r="ADX137" s="15"/>
      <c r="ADY137" s="15"/>
      <c r="ADZ137" s="15"/>
      <c r="AEA137" s="15"/>
      <c r="AEB137" s="15"/>
      <c r="AEC137" s="15"/>
      <c r="AED137" s="15"/>
      <c r="AEE137" s="15"/>
      <c r="AEF137" s="15"/>
      <c r="AEG137" s="15"/>
      <c r="AEH137" s="15"/>
      <c r="AEI137" s="15"/>
      <c r="AEJ137" s="15"/>
      <c r="AEK137" s="15"/>
      <c r="AEL137" s="15"/>
      <c r="AEM137" s="15"/>
      <c r="AEN137" s="15"/>
      <c r="AEO137" s="15"/>
      <c r="AEP137" s="15"/>
      <c r="AEQ137" s="15"/>
      <c r="AER137" s="15"/>
      <c r="AES137" s="15"/>
      <c r="AET137" s="15"/>
      <c r="AEU137" s="15"/>
      <c r="AEV137" s="15"/>
      <c r="AEW137" s="15"/>
      <c r="AEX137" s="15"/>
      <c r="AEY137" s="15"/>
      <c r="AEZ137" s="15"/>
      <c r="AFA137" s="15"/>
      <c r="AFB137" s="15"/>
      <c r="AFC137" s="15"/>
      <c r="AFD137" s="15"/>
      <c r="AFE137" s="15"/>
      <c r="AFF137" s="15"/>
      <c r="AFG137" s="15"/>
      <c r="AFH137" s="15"/>
      <c r="AFI137" s="15"/>
      <c r="AFJ137" s="15"/>
      <c r="AFK137" s="15"/>
      <c r="AFL137" s="15"/>
      <c r="AFM137" s="15"/>
      <c r="AFN137" s="15"/>
      <c r="AFO137" s="15"/>
      <c r="AFP137" s="15"/>
      <c r="AFQ137" s="15"/>
      <c r="AFR137" s="15"/>
      <c r="AFS137" s="15"/>
      <c r="AFT137" s="15"/>
      <c r="AFU137" s="15"/>
      <c r="AFV137" s="15"/>
      <c r="AFW137" s="15"/>
      <c r="AFX137" s="15"/>
      <c r="AFY137" s="15"/>
      <c r="AFZ137" s="15"/>
      <c r="AGA137" s="15"/>
      <c r="AGB137" s="15"/>
      <c r="AGC137" s="15"/>
      <c r="AGD137" s="15"/>
      <c r="AGE137" s="15"/>
      <c r="AGF137" s="15"/>
      <c r="AGG137" s="15"/>
      <c r="AGH137" s="15"/>
      <c r="AGI137" s="15"/>
      <c r="AGJ137" s="15"/>
      <c r="AGK137" s="15"/>
      <c r="AGL137" s="15"/>
      <c r="AGM137" s="15"/>
      <c r="AGN137" s="15"/>
      <c r="AGO137" s="15"/>
      <c r="AGP137" s="15"/>
      <c r="AGQ137" s="15"/>
      <c r="AGR137" s="15"/>
      <c r="AGS137" s="15"/>
      <c r="AGT137" s="15"/>
      <c r="AGU137" s="15"/>
      <c r="AGV137" s="15"/>
      <c r="AGW137" s="15"/>
      <c r="AGX137" s="15"/>
      <c r="AGY137" s="15"/>
      <c r="AGZ137" s="15"/>
      <c r="AHA137" s="15"/>
      <c r="AHB137" s="15"/>
      <c r="AHC137" s="15"/>
      <c r="AHD137" s="15"/>
      <c r="AHE137" s="15"/>
      <c r="AHF137" s="15"/>
      <c r="AHG137" s="15"/>
      <c r="AHH137" s="15"/>
      <c r="AHI137" s="15"/>
      <c r="AHJ137" s="15"/>
      <c r="AHK137" s="15"/>
      <c r="AHL137" s="15"/>
      <c r="AHM137" s="15"/>
      <c r="AHN137" s="15"/>
      <c r="AHO137" s="15"/>
      <c r="AHP137" s="15"/>
      <c r="AHQ137" s="15"/>
      <c r="AHR137" s="15"/>
      <c r="AHS137" s="15"/>
      <c r="AHT137" s="15"/>
      <c r="AHU137" s="15"/>
      <c r="AHV137" s="15"/>
      <c r="AHW137" s="15"/>
      <c r="AHX137" s="15"/>
      <c r="AHY137" s="15"/>
      <c r="AHZ137" s="15"/>
      <c r="AIA137" s="15"/>
      <c r="AIB137" s="15"/>
      <c r="AIC137" s="15"/>
      <c r="AID137" s="15"/>
      <c r="AIE137" s="15"/>
      <c r="AIF137" s="15"/>
      <c r="AIG137" s="15"/>
      <c r="AIH137" s="15"/>
      <c r="AII137" s="15"/>
      <c r="AIJ137" s="15"/>
      <c r="AIK137" s="15"/>
      <c r="AIL137" s="15"/>
      <c r="AIM137" s="15"/>
      <c r="AIN137" s="15"/>
      <c r="AIO137" s="15"/>
      <c r="AIP137" s="15"/>
      <c r="AIQ137" s="15"/>
      <c r="AIR137" s="15"/>
      <c r="AIS137" s="15"/>
      <c r="AIT137" s="15"/>
      <c r="AIU137" s="15"/>
      <c r="AIV137" s="15"/>
      <c r="AIW137" s="15"/>
      <c r="AIX137" s="15"/>
      <c r="AIY137" s="15"/>
      <c r="AIZ137" s="15"/>
      <c r="AJA137" s="15"/>
      <c r="AJB137" s="15"/>
      <c r="AJC137" s="15"/>
      <c r="AJD137" s="15"/>
      <c r="AJE137" s="15"/>
      <c r="AJF137" s="15"/>
      <c r="AJG137" s="15"/>
      <c r="AJH137" s="15"/>
      <c r="AJI137" s="15"/>
      <c r="AJJ137" s="15"/>
      <c r="AJK137" s="15"/>
      <c r="AJL137" s="15"/>
      <c r="AJM137" s="15"/>
      <c r="AJN137" s="15"/>
      <c r="AJO137" s="15"/>
      <c r="AJP137" s="15"/>
      <c r="AJQ137" s="15"/>
      <c r="AJR137" s="15"/>
      <c r="AJS137" s="15"/>
      <c r="AJT137" s="15"/>
      <c r="AJU137" s="15"/>
      <c r="AJV137" s="15"/>
      <c r="AJW137" s="15"/>
      <c r="AJX137" s="15"/>
      <c r="AJY137" s="15"/>
      <c r="AJZ137" s="15"/>
      <c r="AKA137" s="15"/>
      <c r="AKB137" s="15"/>
      <c r="AKC137" s="15"/>
      <c r="AKD137" s="15"/>
      <c r="AKE137" s="15"/>
      <c r="AKF137" s="15"/>
      <c r="AKG137" s="15"/>
      <c r="AKH137" s="15"/>
      <c r="AKI137" s="15"/>
      <c r="AKJ137" s="15"/>
      <c r="AKK137" s="15"/>
      <c r="AKL137" s="15"/>
      <c r="AKM137" s="15"/>
      <c r="AKN137" s="15"/>
      <c r="AKO137" s="15"/>
      <c r="AKP137" s="15"/>
      <c r="AKQ137" s="15"/>
      <c r="AKR137" s="15"/>
      <c r="AKS137" s="15"/>
      <c r="AKT137" s="15"/>
      <c r="AKU137" s="15"/>
      <c r="AKV137" s="15"/>
      <c r="AKW137" s="15"/>
      <c r="AKX137" s="15"/>
      <c r="AKY137" s="15"/>
      <c r="AKZ137" s="15"/>
      <c r="ALA137" s="15"/>
      <c r="ALB137" s="15"/>
      <c r="ALC137" s="15"/>
      <c r="ALD137" s="15"/>
      <c r="ALE137" s="15"/>
      <c r="ALF137" s="15"/>
      <c r="ALG137" s="15"/>
      <c r="ALH137" s="15"/>
      <c r="ALI137" s="15"/>
      <c r="ALJ137" s="15"/>
      <c r="ALK137" s="15"/>
      <c r="ALL137" s="15"/>
      <c r="ALM137" s="15"/>
      <c r="ALN137" s="15"/>
      <c r="ALO137" s="15"/>
      <c r="ALP137" s="15"/>
      <c r="ALQ137" s="15"/>
      <c r="ALR137" s="15"/>
      <c r="ALS137" s="15"/>
      <c r="ALT137" s="15"/>
      <c r="ALU137" s="15"/>
      <c r="ALV137" s="15"/>
      <c r="ALW137" s="15"/>
      <c r="ALX137" s="15"/>
      <c r="ALY137" s="15"/>
      <c r="ALZ137" s="15"/>
      <c r="AMA137" s="15"/>
      <c r="AMB137" s="15"/>
      <c r="AMC137" s="15"/>
      <c r="AMD137" s="15"/>
      <c r="AME137" s="15"/>
      <c r="AMF137" s="15"/>
      <c r="AMG137" s="15"/>
      <c r="AMH137" s="15"/>
    </row>
    <row r="138" spans="1:1022" s="14" customFormat="1" hidden="1" x14ac:dyDescent="0.25">
      <c r="A138" s="267"/>
      <c r="B138" s="386"/>
      <c r="C138" s="410"/>
      <c r="D138" s="401"/>
      <c r="E138" s="407"/>
      <c r="F138" s="405"/>
      <c r="G138" s="403"/>
      <c r="H138" s="413"/>
      <c r="I138" s="27"/>
      <c r="J138" s="156">
        <v>80104</v>
      </c>
      <c r="K138" s="495"/>
      <c r="L138" s="30"/>
      <c r="M138" s="30"/>
      <c r="N138" s="3"/>
      <c r="O138" s="3"/>
      <c r="P138" s="3"/>
      <c r="Q138" s="90"/>
      <c r="R138" s="2"/>
      <c r="S138" s="2"/>
      <c r="T138" s="2"/>
      <c r="U138" s="2"/>
      <c r="V138" s="2"/>
      <c r="W138" s="2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  <c r="IW138" s="15"/>
      <c r="IX138" s="15"/>
      <c r="IY138" s="15"/>
      <c r="IZ138" s="15"/>
      <c r="JA138" s="15"/>
      <c r="JB138" s="15"/>
      <c r="JC138" s="15"/>
      <c r="JD138" s="15"/>
      <c r="JE138" s="15"/>
      <c r="JF138" s="15"/>
      <c r="JG138" s="15"/>
      <c r="JH138" s="15"/>
      <c r="JI138" s="15"/>
      <c r="JJ138" s="15"/>
      <c r="JK138" s="15"/>
      <c r="JL138" s="15"/>
      <c r="JM138" s="15"/>
      <c r="JN138" s="15"/>
      <c r="JO138" s="15"/>
      <c r="JP138" s="15"/>
      <c r="JQ138" s="15"/>
      <c r="JR138" s="15"/>
      <c r="JS138" s="15"/>
      <c r="JT138" s="15"/>
      <c r="JU138" s="15"/>
      <c r="JV138" s="15"/>
      <c r="JW138" s="15"/>
      <c r="JX138" s="15"/>
      <c r="JY138" s="15"/>
      <c r="JZ138" s="15"/>
      <c r="KA138" s="15"/>
      <c r="KB138" s="15"/>
      <c r="KC138" s="15"/>
      <c r="KD138" s="15"/>
      <c r="KE138" s="15"/>
      <c r="KF138" s="15"/>
      <c r="KG138" s="15"/>
      <c r="KH138" s="15"/>
      <c r="KI138" s="15"/>
      <c r="KJ138" s="15"/>
      <c r="KK138" s="15"/>
      <c r="KL138" s="15"/>
      <c r="KM138" s="15"/>
      <c r="KN138" s="15"/>
      <c r="KO138" s="15"/>
      <c r="KP138" s="15"/>
      <c r="KQ138" s="15"/>
      <c r="KR138" s="15"/>
      <c r="KS138" s="15"/>
      <c r="KT138" s="15"/>
      <c r="KU138" s="15"/>
      <c r="KV138" s="15"/>
      <c r="KW138" s="15"/>
      <c r="KX138" s="15"/>
      <c r="KY138" s="15"/>
      <c r="KZ138" s="15"/>
      <c r="LA138" s="15"/>
      <c r="LB138" s="15"/>
      <c r="LC138" s="15"/>
      <c r="LD138" s="15"/>
      <c r="LE138" s="15"/>
      <c r="LF138" s="15"/>
      <c r="LG138" s="15"/>
      <c r="LH138" s="15"/>
      <c r="LI138" s="15"/>
      <c r="LJ138" s="15"/>
      <c r="LK138" s="15"/>
      <c r="LL138" s="15"/>
      <c r="LM138" s="15"/>
      <c r="LN138" s="15"/>
      <c r="LO138" s="15"/>
      <c r="LP138" s="15"/>
      <c r="LQ138" s="15"/>
      <c r="LR138" s="15"/>
      <c r="LS138" s="15"/>
      <c r="LT138" s="15"/>
      <c r="LU138" s="15"/>
      <c r="LV138" s="15"/>
      <c r="LW138" s="15"/>
      <c r="LX138" s="15"/>
      <c r="LY138" s="15"/>
      <c r="LZ138" s="15"/>
      <c r="MA138" s="15"/>
      <c r="MB138" s="15"/>
      <c r="MC138" s="15"/>
      <c r="MD138" s="15"/>
      <c r="ME138" s="15"/>
      <c r="MF138" s="15"/>
      <c r="MG138" s="15"/>
      <c r="MH138" s="15"/>
      <c r="MI138" s="15"/>
      <c r="MJ138" s="15"/>
      <c r="MK138" s="15"/>
      <c r="ML138" s="15"/>
      <c r="MM138" s="15"/>
      <c r="MN138" s="15"/>
      <c r="MO138" s="15"/>
      <c r="MP138" s="15"/>
      <c r="MQ138" s="15"/>
      <c r="MR138" s="15"/>
      <c r="MS138" s="15"/>
      <c r="MT138" s="15"/>
      <c r="MU138" s="15"/>
      <c r="MV138" s="15"/>
      <c r="MW138" s="15"/>
      <c r="MX138" s="15"/>
      <c r="MY138" s="15"/>
      <c r="MZ138" s="15"/>
      <c r="NA138" s="15"/>
      <c r="NB138" s="15"/>
      <c r="NC138" s="15"/>
      <c r="ND138" s="15"/>
      <c r="NE138" s="15"/>
      <c r="NF138" s="15"/>
      <c r="NG138" s="15"/>
      <c r="NH138" s="15"/>
      <c r="NI138" s="15"/>
      <c r="NJ138" s="15"/>
      <c r="NK138" s="15"/>
      <c r="NL138" s="15"/>
      <c r="NM138" s="15"/>
      <c r="NN138" s="15"/>
      <c r="NO138" s="15"/>
      <c r="NP138" s="15"/>
      <c r="NQ138" s="15"/>
      <c r="NR138" s="15"/>
      <c r="NS138" s="15"/>
      <c r="NT138" s="15"/>
      <c r="NU138" s="15"/>
      <c r="NV138" s="15"/>
      <c r="NW138" s="15"/>
      <c r="NX138" s="15"/>
      <c r="NY138" s="15"/>
      <c r="NZ138" s="15"/>
      <c r="OA138" s="15"/>
      <c r="OB138" s="15"/>
      <c r="OC138" s="15"/>
      <c r="OD138" s="15"/>
      <c r="OE138" s="15"/>
      <c r="OF138" s="15"/>
      <c r="OG138" s="15"/>
      <c r="OH138" s="15"/>
      <c r="OI138" s="15"/>
      <c r="OJ138" s="15"/>
      <c r="OK138" s="15"/>
      <c r="OL138" s="15"/>
      <c r="OM138" s="15"/>
      <c r="ON138" s="15"/>
      <c r="OO138" s="15"/>
      <c r="OP138" s="15"/>
      <c r="OQ138" s="15"/>
      <c r="OR138" s="15"/>
      <c r="OS138" s="15"/>
      <c r="OT138" s="15"/>
      <c r="OU138" s="15"/>
      <c r="OV138" s="15"/>
      <c r="OW138" s="15"/>
      <c r="OX138" s="15"/>
      <c r="OY138" s="15"/>
      <c r="OZ138" s="15"/>
      <c r="PA138" s="15"/>
      <c r="PB138" s="15"/>
      <c r="PC138" s="15"/>
      <c r="PD138" s="15"/>
      <c r="PE138" s="15"/>
      <c r="PF138" s="15"/>
      <c r="PG138" s="15"/>
      <c r="PH138" s="15"/>
      <c r="PI138" s="15"/>
      <c r="PJ138" s="15"/>
      <c r="PK138" s="15"/>
      <c r="PL138" s="15"/>
      <c r="PM138" s="15"/>
      <c r="PN138" s="15"/>
      <c r="PO138" s="15"/>
      <c r="PP138" s="15"/>
      <c r="PQ138" s="15"/>
      <c r="PR138" s="15"/>
      <c r="PS138" s="15"/>
      <c r="PT138" s="15"/>
      <c r="PU138" s="15"/>
      <c r="PV138" s="15"/>
      <c r="PW138" s="15"/>
      <c r="PX138" s="15"/>
      <c r="PY138" s="15"/>
      <c r="PZ138" s="15"/>
      <c r="QA138" s="15"/>
      <c r="QB138" s="15"/>
      <c r="QC138" s="15"/>
      <c r="QD138" s="15"/>
      <c r="QE138" s="15"/>
      <c r="QF138" s="15"/>
      <c r="QG138" s="15"/>
      <c r="QH138" s="15"/>
      <c r="QI138" s="15"/>
      <c r="QJ138" s="15"/>
      <c r="QK138" s="15"/>
      <c r="QL138" s="15"/>
      <c r="QM138" s="15"/>
      <c r="QN138" s="15"/>
      <c r="QO138" s="15"/>
      <c r="QP138" s="15"/>
      <c r="QQ138" s="15"/>
      <c r="QR138" s="15"/>
      <c r="QS138" s="15"/>
      <c r="QT138" s="15"/>
      <c r="QU138" s="15"/>
      <c r="QV138" s="15"/>
      <c r="QW138" s="15"/>
      <c r="QX138" s="15"/>
      <c r="QY138" s="15"/>
      <c r="QZ138" s="15"/>
      <c r="RA138" s="15"/>
      <c r="RB138" s="15"/>
      <c r="RC138" s="15"/>
      <c r="RD138" s="15"/>
      <c r="RE138" s="15"/>
      <c r="RF138" s="15"/>
      <c r="RG138" s="15"/>
      <c r="RH138" s="15"/>
      <c r="RI138" s="15"/>
      <c r="RJ138" s="15"/>
      <c r="RK138" s="15"/>
      <c r="RL138" s="15"/>
      <c r="RM138" s="15"/>
      <c r="RN138" s="15"/>
      <c r="RO138" s="15"/>
      <c r="RP138" s="15"/>
      <c r="RQ138" s="15"/>
      <c r="RR138" s="15"/>
      <c r="RS138" s="15"/>
      <c r="RT138" s="15"/>
      <c r="RU138" s="15"/>
      <c r="RV138" s="15"/>
      <c r="RW138" s="15"/>
      <c r="RX138" s="15"/>
      <c r="RY138" s="15"/>
      <c r="RZ138" s="15"/>
      <c r="SA138" s="15"/>
      <c r="SB138" s="15"/>
      <c r="SC138" s="15"/>
      <c r="SD138" s="15"/>
      <c r="SE138" s="15"/>
      <c r="SF138" s="15"/>
      <c r="SG138" s="15"/>
      <c r="SH138" s="15"/>
      <c r="SI138" s="15"/>
      <c r="SJ138" s="15"/>
      <c r="SK138" s="15"/>
      <c r="SL138" s="15"/>
      <c r="SM138" s="15"/>
      <c r="SN138" s="15"/>
      <c r="SO138" s="15"/>
      <c r="SP138" s="15"/>
      <c r="SQ138" s="15"/>
      <c r="SR138" s="15"/>
      <c r="SS138" s="15"/>
      <c r="ST138" s="15"/>
      <c r="SU138" s="15"/>
      <c r="SV138" s="15"/>
      <c r="SW138" s="15"/>
      <c r="SX138" s="15"/>
      <c r="SY138" s="15"/>
      <c r="SZ138" s="15"/>
      <c r="TA138" s="15"/>
      <c r="TB138" s="15"/>
      <c r="TC138" s="15"/>
      <c r="TD138" s="15"/>
      <c r="TE138" s="15"/>
      <c r="TF138" s="15"/>
      <c r="TG138" s="15"/>
      <c r="TH138" s="15"/>
      <c r="TI138" s="15"/>
      <c r="TJ138" s="15"/>
      <c r="TK138" s="15"/>
      <c r="TL138" s="15"/>
      <c r="TM138" s="15"/>
      <c r="TN138" s="15"/>
      <c r="TO138" s="15"/>
      <c r="TP138" s="15"/>
      <c r="TQ138" s="15"/>
      <c r="TR138" s="15"/>
      <c r="TS138" s="15"/>
      <c r="TT138" s="15"/>
      <c r="TU138" s="15"/>
      <c r="TV138" s="15"/>
      <c r="TW138" s="15"/>
      <c r="TX138" s="15"/>
      <c r="TY138" s="15"/>
      <c r="TZ138" s="15"/>
      <c r="UA138" s="15"/>
      <c r="UB138" s="15"/>
      <c r="UC138" s="15"/>
      <c r="UD138" s="15"/>
      <c r="UE138" s="15"/>
      <c r="UF138" s="15"/>
      <c r="UG138" s="15"/>
      <c r="UH138" s="15"/>
      <c r="UI138" s="15"/>
      <c r="UJ138" s="15"/>
      <c r="UK138" s="15"/>
      <c r="UL138" s="15"/>
      <c r="UM138" s="15"/>
      <c r="UN138" s="15"/>
      <c r="UO138" s="15"/>
      <c r="UP138" s="15"/>
      <c r="UQ138" s="15"/>
      <c r="UR138" s="15"/>
      <c r="US138" s="15"/>
      <c r="UT138" s="15"/>
      <c r="UU138" s="15"/>
      <c r="UV138" s="15"/>
      <c r="UW138" s="15"/>
      <c r="UX138" s="15"/>
      <c r="UY138" s="15"/>
      <c r="UZ138" s="15"/>
      <c r="VA138" s="15"/>
      <c r="VB138" s="15"/>
      <c r="VC138" s="15"/>
      <c r="VD138" s="15"/>
      <c r="VE138" s="15"/>
      <c r="VF138" s="15"/>
      <c r="VG138" s="15"/>
      <c r="VH138" s="15"/>
      <c r="VI138" s="15"/>
      <c r="VJ138" s="15"/>
      <c r="VK138" s="15"/>
      <c r="VL138" s="15"/>
      <c r="VM138" s="15"/>
      <c r="VN138" s="15"/>
      <c r="VO138" s="15"/>
      <c r="VP138" s="15"/>
      <c r="VQ138" s="15"/>
      <c r="VR138" s="15"/>
      <c r="VS138" s="15"/>
      <c r="VT138" s="15"/>
      <c r="VU138" s="15"/>
      <c r="VV138" s="15"/>
      <c r="VW138" s="15"/>
      <c r="VX138" s="15"/>
      <c r="VY138" s="15"/>
      <c r="VZ138" s="15"/>
      <c r="WA138" s="15"/>
      <c r="WB138" s="15"/>
      <c r="WC138" s="15"/>
      <c r="WD138" s="15"/>
      <c r="WE138" s="15"/>
      <c r="WF138" s="15"/>
      <c r="WG138" s="15"/>
      <c r="WH138" s="15"/>
      <c r="WI138" s="15"/>
      <c r="WJ138" s="15"/>
      <c r="WK138" s="15"/>
      <c r="WL138" s="15"/>
      <c r="WM138" s="15"/>
      <c r="WN138" s="15"/>
      <c r="WO138" s="15"/>
      <c r="WP138" s="15"/>
      <c r="WQ138" s="15"/>
      <c r="WR138" s="15"/>
      <c r="WS138" s="15"/>
      <c r="WT138" s="15"/>
      <c r="WU138" s="15"/>
      <c r="WV138" s="15"/>
      <c r="WW138" s="15"/>
      <c r="WX138" s="15"/>
      <c r="WY138" s="15"/>
      <c r="WZ138" s="15"/>
      <c r="XA138" s="15"/>
      <c r="XB138" s="15"/>
      <c r="XC138" s="15"/>
      <c r="XD138" s="15"/>
      <c r="XE138" s="15"/>
      <c r="XF138" s="15"/>
      <c r="XG138" s="15"/>
      <c r="XH138" s="15"/>
      <c r="XI138" s="15"/>
      <c r="XJ138" s="15"/>
      <c r="XK138" s="15"/>
      <c r="XL138" s="15"/>
      <c r="XM138" s="15"/>
      <c r="XN138" s="15"/>
      <c r="XO138" s="15"/>
      <c r="XP138" s="15"/>
      <c r="XQ138" s="15"/>
      <c r="XR138" s="15"/>
      <c r="XS138" s="15"/>
      <c r="XT138" s="15"/>
      <c r="XU138" s="15"/>
      <c r="XV138" s="15"/>
      <c r="XW138" s="15"/>
      <c r="XX138" s="15"/>
      <c r="XY138" s="15"/>
      <c r="XZ138" s="15"/>
      <c r="YA138" s="15"/>
      <c r="YB138" s="15"/>
      <c r="YC138" s="15"/>
      <c r="YD138" s="15"/>
      <c r="YE138" s="15"/>
      <c r="YF138" s="15"/>
      <c r="YG138" s="15"/>
      <c r="YH138" s="15"/>
      <c r="YI138" s="15"/>
      <c r="YJ138" s="15"/>
      <c r="YK138" s="15"/>
      <c r="YL138" s="15"/>
      <c r="YM138" s="15"/>
      <c r="YN138" s="15"/>
      <c r="YO138" s="15"/>
      <c r="YP138" s="15"/>
      <c r="YQ138" s="15"/>
      <c r="YR138" s="15"/>
      <c r="YS138" s="15"/>
      <c r="YT138" s="15"/>
      <c r="YU138" s="15"/>
      <c r="YV138" s="15"/>
      <c r="YW138" s="15"/>
      <c r="YX138" s="15"/>
      <c r="YY138" s="15"/>
      <c r="YZ138" s="15"/>
      <c r="ZA138" s="15"/>
      <c r="ZB138" s="15"/>
      <c r="ZC138" s="15"/>
      <c r="ZD138" s="15"/>
      <c r="ZE138" s="15"/>
      <c r="ZF138" s="15"/>
      <c r="ZG138" s="15"/>
      <c r="ZH138" s="15"/>
      <c r="ZI138" s="15"/>
      <c r="ZJ138" s="15"/>
      <c r="ZK138" s="15"/>
      <c r="ZL138" s="15"/>
      <c r="ZM138" s="15"/>
      <c r="ZN138" s="15"/>
      <c r="ZO138" s="15"/>
      <c r="ZP138" s="15"/>
      <c r="ZQ138" s="15"/>
      <c r="ZR138" s="15"/>
      <c r="ZS138" s="15"/>
      <c r="ZT138" s="15"/>
      <c r="ZU138" s="15"/>
      <c r="ZV138" s="15"/>
      <c r="ZW138" s="15"/>
      <c r="ZX138" s="15"/>
      <c r="ZY138" s="15"/>
      <c r="ZZ138" s="15"/>
      <c r="AAA138" s="15"/>
      <c r="AAB138" s="15"/>
      <c r="AAC138" s="15"/>
      <c r="AAD138" s="15"/>
      <c r="AAE138" s="15"/>
      <c r="AAF138" s="15"/>
      <c r="AAG138" s="15"/>
      <c r="AAH138" s="15"/>
      <c r="AAI138" s="15"/>
      <c r="AAJ138" s="15"/>
      <c r="AAK138" s="15"/>
      <c r="AAL138" s="15"/>
      <c r="AAM138" s="15"/>
      <c r="AAN138" s="15"/>
      <c r="AAO138" s="15"/>
      <c r="AAP138" s="15"/>
      <c r="AAQ138" s="15"/>
      <c r="AAR138" s="15"/>
      <c r="AAS138" s="15"/>
      <c r="AAT138" s="15"/>
      <c r="AAU138" s="15"/>
      <c r="AAV138" s="15"/>
      <c r="AAW138" s="15"/>
      <c r="AAX138" s="15"/>
      <c r="AAY138" s="15"/>
      <c r="AAZ138" s="15"/>
      <c r="ABA138" s="15"/>
      <c r="ABB138" s="15"/>
      <c r="ABC138" s="15"/>
      <c r="ABD138" s="15"/>
      <c r="ABE138" s="15"/>
      <c r="ABF138" s="15"/>
      <c r="ABG138" s="15"/>
      <c r="ABH138" s="15"/>
      <c r="ABI138" s="15"/>
      <c r="ABJ138" s="15"/>
      <c r="ABK138" s="15"/>
      <c r="ABL138" s="15"/>
      <c r="ABM138" s="15"/>
      <c r="ABN138" s="15"/>
      <c r="ABO138" s="15"/>
      <c r="ABP138" s="15"/>
      <c r="ABQ138" s="15"/>
      <c r="ABR138" s="15"/>
      <c r="ABS138" s="15"/>
      <c r="ABT138" s="15"/>
      <c r="ABU138" s="15"/>
      <c r="ABV138" s="15"/>
      <c r="ABW138" s="15"/>
      <c r="ABX138" s="15"/>
      <c r="ABY138" s="15"/>
      <c r="ABZ138" s="15"/>
      <c r="ACA138" s="15"/>
      <c r="ACB138" s="15"/>
      <c r="ACC138" s="15"/>
      <c r="ACD138" s="15"/>
      <c r="ACE138" s="15"/>
      <c r="ACF138" s="15"/>
      <c r="ACG138" s="15"/>
      <c r="ACH138" s="15"/>
      <c r="ACI138" s="15"/>
      <c r="ACJ138" s="15"/>
      <c r="ACK138" s="15"/>
      <c r="ACL138" s="15"/>
      <c r="ACM138" s="15"/>
      <c r="ACN138" s="15"/>
      <c r="ACO138" s="15"/>
      <c r="ACP138" s="15"/>
      <c r="ACQ138" s="15"/>
      <c r="ACR138" s="15"/>
      <c r="ACS138" s="15"/>
      <c r="ACT138" s="15"/>
      <c r="ACU138" s="15"/>
      <c r="ACV138" s="15"/>
      <c r="ACW138" s="15"/>
      <c r="ACX138" s="15"/>
      <c r="ACY138" s="15"/>
      <c r="ACZ138" s="15"/>
      <c r="ADA138" s="15"/>
      <c r="ADB138" s="15"/>
      <c r="ADC138" s="15"/>
      <c r="ADD138" s="15"/>
      <c r="ADE138" s="15"/>
      <c r="ADF138" s="15"/>
      <c r="ADG138" s="15"/>
      <c r="ADH138" s="15"/>
      <c r="ADI138" s="15"/>
      <c r="ADJ138" s="15"/>
      <c r="ADK138" s="15"/>
      <c r="ADL138" s="15"/>
      <c r="ADM138" s="15"/>
      <c r="ADN138" s="15"/>
      <c r="ADO138" s="15"/>
      <c r="ADP138" s="15"/>
      <c r="ADQ138" s="15"/>
      <c r="ADR138" s="15"/>
      <c r="ADS138" s="15"/>
      <c r="ADT138" s="15"/>
      <c r="ADU138" s="15"/>
      <c r="ADV138" s="15"/>
      <c r="ADW138" s="15"/>
      <c r="ADX138" s="15"/>
      <c r="ADY138" s="15"/>
      <c r="ADZ138" s="15"/>
      <c r="AEA138" s="15"/>
      <c r="AEB138" s="15"/>
      <c r="AEC138" s="15"/>
      <c r="AED138" s="15"/>
      <c r="AEE138" s="15"/>
      <c r="AEF138" s="15"/>
      <c r="AEG138" s="15"/>
      <c r="AEH138" s="15"/>
      <c r="AEI138" s="15"/>
      <c r="AEJ138" s="15"/>
      <c r="AEK138" s="15"/>
      <c r="AEL138" s="15"/>
      <c r="AEM138" s="15"/>
      <c r="AEN138" s="15"/>
      <c r="AEO138" s="15"/>
      <c r="AEP138" s="15"/>
      <c r="AEQ138" s="15"/>
      <c r="AER138" s="15"/>
      <c r="AES138" s="15"/>
      <c r="AET138" s="15"/>
      <c r="AEU138" s="15"/>
      <c r="AEV138" s="15"/>
      <c r="AEW138" s="15"/>
      <c r="AEX138" s="15"/>
      <c r="AEY138" s="15"/>
      <c r="AEZ138" s="15"/>
      <c r="AFA138" s="15"/>
      <c r="AFB138" s="15"/>
      <c r="AFC138" s="15"/>
      <c r="AFD138" s="15"/>
      <c r="AFE138" s="15"/>
      <c r="AFF138" s="15"/>
      <c r="AFG138" s="15"/>
      <c r="AFH138" s="15"/>
      <c r="AFI138" s="15"/>
      <c r="AFJ138" s="15"/>
      <c r="AFK138" s="15"/>
      <c r="AFL138" s="15"/>
      <c r="AFM138" s="15"/>
      <c r="AFN138" s="15"/>
      <c r="AFO138" s="15"/>
      <c r="AFP138" s="15"/>
      <c r="AFQ138" s="15"/>
      <c r="AFR138" s="15"/>
      <c r="AFS138" s="15"/>
      <c r="AFT138" s="15"/>
      <c r="AFU138" s="15"/>
      <c r="AFV138" s="15"/>
      <c r="AFW138" s="15"/>
      <c r="AFX138" s="15"/>
      <c r="AFY138" s="15"/>
      <c r="AFZ138" s="15"/>
      <c r="AGA138" s="15"/>
      <c r="AGB138" s="15"/>
      <c r="AGC138" s="15"/>
      <c r="AGD138" s="15"/>
      <c r="AGE138" s="15"/>
      <c r="AGF138" s="15"/>
      <c r="AGG138" s="15"/>
      <c r="AGH138" s="15"/>
      <c r="AGI138" s="15"/>
      <c r="AGJ138" s="15"/>
      <c r="AGK138" s="15"/>
      <c r="AGL138" s="15"/>
      <c r="AGM138" s="15"/>
      <c r="AGN138" s="15"/>
      <c r="AGO138" s="15"/>
      <c r="AGP138" s="15"/>
      <c r="AGQ138" s="15"/>
      <c r="AGR138" s="15"/>
      <c r="AGS138" s="15"/>
      <c r="AGT138" s="15"/>
      <c r="AGU138" s="15"/>
      <c r="AGV138" s="15"/>
      <c r="AGW138" s="15"/>
      <c r="AGX138" s="15"/>
      <c r="AGY138" s="15"/>
      <c r="AGZ138" s="15"/>
      <c r="AHA138" s="15"/>
      <c r="AHB138" s="15"/>
      <c r="AHC138" s="15"/>
      <c r="AHD138" s="15"/>
      <c r="AHE138" s="15"/>
      <c r="AHF138" s="15"/>
      <c r="AHG138" s="15"/>
      <c r="AHH138" s="15"/>
      <c r="AHI138" s="15"/>
      <c r="AHJ138" s="15"/>
      <c r="AHK138" s="15"/>
      <c r="AHL138" s="15"/>
      <c r="AHM138" s="15"/>
      <c r="AHN138" s="15"/>
      <c r="AHO138" s="15"/>
      <c r="AHP138" s="15"/>
      <c r="AHQ138" s="15"/>
      <c r="AHR138" s="15"/>
      <c r="AHS138" s="15"/>
      <c r="AHT138" s="15"/>
      <c r="AHU138" s="15"/>
      <c r="AHV138" s="15"/>
      <c r="AHW138" s="15"/>
      <c r="AHX138" s="15"/>
      <c r="AHY138" s="15"/>
      <c r="AHZ138" s="15"/>
      <c r="AIA138" s="15"/>
      <c r="AIB138" s="15"/>
      <c r="AIC138" s="15"/>
      <c r="AID138" s="15"/>
      <c r="AIE138" s="15"/>
      <c r="AIF138" s="15"/>
      <c r="AIG138" s="15"/>
      <c r="AIH138" s="15"/>
      <c r="AII138" s="15"/>
      <c r="AIJ138" s="15"/>
      <c r="AIK138" s="15"/>
      <c r="AIL138" s="15"/>
      <c r="AIM138" s="15"/>
      <c r="AIN138" s="15"/>
      <c r="AIO138" s="15"/>
      <c r="AIP138" s="15"/>
      <c r="AIQ138" s="15"/>
      <c r="AIR138" s="15"/>
      <c r="AIS138" s="15"/>
      <c r="AIT138" s="15"/>
      <c r="AIU138" s="15"/>
      <c r="AIV138" s="15"/>
      <c r="AIW138" s="15"/>
      <c r="AIX138" s="15"/>
      <c r="AIY138" s="15"/>
      <c r="AIZ138" s="15"/>
      <c r="AJA138" s="15"/>
      <c r="AJB138" s="15"/>
      <c r="AJC138" s="15"/>
      <c r="AJD138" s="15"/>
      <c r="AJE138" s="15"/>
      <c r="AJF138" s="15"/>
      <c r="AJG138" s="15"/>
      <c r="AJH138" s="15"/>
      <c r="AJI138" s="15"/>
      <c r="AJJ138" s="15"/>
      <c r="AJK138" s="15"/>
      <c r="AJL138" s="15"/>
      <c r="AJM138" s="15"/>
      <c r="AJN138" s="15"/>
      <c r="AJO138" s="15"/>
      <c r="AJP138" s="15"/>
      <c r="AJQ138" s="15"/>
      <c r="AJR138" s="15"/>
      <c r="AJS138" s="15"/>
      <c r="AJT138" s="15"/>
      <c r="AJU138" s="15"/>
      <c r="AJV138" s="15"/>
      <c r="AJW138" s="15"/>
      <c r="AJX138" s="15"/>
      <c r="AJY138" s="15"/>
      <c r="AJZ138" s="15"/>
      <c r="AKA138" s="15"/>
      <c r="AKB138" s="15"/>
      <c r="AKC138" s="15"/>
      <c r="AKD138" s="15"/>
      <c r="AKE138" s="15"/>
      <c r="AKF138" s="15"/>
      <c r="AKG138" s="15"/>
      <c r="AKH138" s="15"/>
      <c r="AKI138" s="15"/>
      <c r="AKJ138" s="15"/>
      <c r="AKK138" s="15"/>
      <c r="AKL138" s="15"/>
      <c r="AKM138" s="15"/>
      <c r="AKN138" s="15"/>
      <c r="AKO138" s="15"/>
      <c r="AKP138" s="15"/>
      <c r="AKQ138" s="15"/>
      <c r="AKR138" s="15"/>
      <c r="AKS138" s="15"/>
      <c r="AKT138" s="15"/>
      <c r="AKU138" s="15"/>
      <c r="AKV138" s="15"/>
      <c r="AKW138" s="15"/>
      <c r="AKX138" s="15"/>
      <c r="AKY138" s="15"/>
      <c r="AKZ138" s="15"/>
      <c r="ALA138" s="15"/>
      <c r="ALB138" s="15"/>
      <c r="ALC138" s="15"/>
      <c r="ALD138" s="15"/>
      <c r="ALE138" s="15"/>
      <c r="ALF138" s="15"/>
      <c r="ALG138" s="15"/>
      <c r="ALH138" s="15"/>
      <c r="ALI138" s="15"/>
      <c r="ALJ138" s="15"/>
      <c r="ALK138" s="15"/>
      <c r="ALL138" s="15"/>
      <c r="ALM138" s="15"/>
      <c r="ALN138" s="15"/>
      <c r="ALO138" s="15"/>
      <c r="ALP138" s="15"/>
      <c r="ALQ138" s="15"/>
      <c r="ALR138" s="15"/>
      <c r="ALS138" s="15"/>
      <c r="ALT138" s="15"/>
      <c r="ALU138" s="15"/>
      <c r="ALV138" s="15"/>
      <c r="ALW138" s="15"/>
      <c r="ALX138" s="15"/>
      <c r="ALY138" s="15"/>
      <c r="ALZ138" s="15"/>
      <c r="AMA138" s="15"/>
      <c r="AMB138" s="15"/>
      <c r="AMC138" s="15"/>
      <c r="AMD138" s="15"/>
      <c r="AME138" s="15"/>
      <c r="AMF138" s="15"/>
      <c r="AMG138" s="15"/>
      <c r="AMH138" s="15"/>
    </row>
    <row r="139" spans="1:1022" s="14" customFormat="1" ht="15.75" thickBot="1" x14ac:dyDescent="0.3">
      <c r="A139" s="414">
        <v>41</v>
      </c>
      <c r="B139" s="383" t="s">
        <v>44</v>
      </c>
      <c r="C139" s="365" t="s">
        <v>43</v>
      </c>
      <c r="D139" s="338" t="s">
        <v>42</v>
      </c>
      <c r="E139" s="63" t="s">
        <v>3</v>
      </c>
      <c r="F139" s="80" t="s">
        <v>25</v>
      </c>
      <c r="G139" s="230">
        <v>0</v>
      </c>
      <c r="H139" s="395">
        <f>SUM(G139:G141)</f>
        <v>0</v>
      </c>
      <c r="I139" s="21"/>
      <c r="J139" s="156">
        <v>80104</v>
      </c>
      <c r="K139" s="554"/>
      <c r="L139" s="96"/>
      <c r="M139" s="96"/>
      <c r="N139" s="3"/>
      <c r="O139" s="3"/>
      <c r="P139" s="3"/>
      <c r="Q139" s="90"/>
      <c r="R139" s="2"/>
      <c r="S139" s="2"/>
      <c r="T139" s="2"/>
      <c r="U139" s="2"/>
      <c r="V139" s="2"/>
      <c r="W139" s="2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5"/>
      <c r="IZ139" s="15"/>
      <c r="JA139" s="15"/>
      <c r="JB139" s="15"/>
      <c r="JC139" s="15"/>
      <c r="JD139" s="15"/>
      <c r="JE139" s="15"/>
      <c r="JF139" s="15"/>
      <c r="JG139" s="15"/>
      <c r="JH139" s="15"/>
      <c r="JI139" s="15"/>
      <c r="JJ139" s="15"/>
      <c r="JK139" s="15"/>
      <c r="JL139" s="15"/>
      <c r="JM139" s="15"/>
      <c r="JN139" s="15"/>
      <c r="JO139" s="15"/>
      <c r="JP139" s="15"/>
      <c r="JQ139" s="15"/>
      <c r="JR139" s="15"/>
      <c r="JS139" s="15"/>
      <c r="JT139" s="15"/>
      <c r="JU139" s="15"/>
      <c r="JV139" s="15"/>
      <c r="JW139" s="15"/>
      <c r="JX139" s="15"/>
      <c r="JY139" s="15"/>
      <c r="JZ139" s="15"/>
      <c r="KA139" s="15"/>
      <c r="KB139" s="15"/>
      <c r="KC139" s="15"/>
      <c r="KD139" s="15"/>
      <c r="KE139" s="15"/>
      <c r="KF139" s="15"/>
      <c r="KG139" s="15"/>
      <c r="KH139" s="15"/>
      <c r="KI139" s="15"/>
      <c r="KJ139" s="15"/>
      <c r="KK139" s="15"/>
      <c r="KL139" s="15"/>
      <c r="KM139" s="15"/>
      <c r="KN139" s="15"/>
      <c r="KO139" s="15"/>
      <c r="KP139" s="15"/>
      <c r="KQ139" s="15"/>
      <c r="KR139" s="15"/>
      <c r="KS139" s="15"/>
      <c r="KT139" s="15"/>
      <c r="KU139" s="15"/>
      <c r="KV139" s="15"/>
      <c r="KW139" s="15"/>
      <c r="KX139" s="15"/>
      <c r="KY139" s="15"/>
      <c r="KZ139" s="15"/>
      <c r="LA139" s="15"/>
      <c r="LB139" s="15"/>
      <c r="LC139" s="15"/>
      <c r="LD139" s="15"/>
      <c r="LE139" s="15"/>
      <c r="LF139" s="15"/>
      <c r="LG139" s="15"/>
      <c r="LH139" s="15"/>
      <c r="LI139" s="15"/>
      <c r="LJ139" s="15"/>
      <c r="LK139" s="15"/>
      <c r="LL139" s="15"/>
      <c r="LM139" s="15"/>
      <c r="LN139" s="15"/>
      <c r="LO139" s="15"/>
      <c r="LP139" s="15"/>
      <c r="LQ139" s="15"/>
      <c r="LR139" s="15"/>
      <c r="LS139" s="15"/>
      <c r="LT139" s="15"/>
      <c r="LU139" s="15"/>
      <c r="LV139" s="15"/>
      <c r="LW139" s="15"/>
      <c r="LX139" s="15"/>
      <c r="LY139" s="15"/>
      <c r="LZ139" s="15"/>
      <c r="MA139" s="15"/>
      <c r="MB139" s="15"/>
      <c r="MC139" s="15"/>
      <c r="MD139" s="15"/>
      <c r="ME139" s="15"/>
      <c r="MF139" s="15"/>
      <c r="MG139" s="15"/>
      <c r="MH139" s="15"/>
      <c r="MI139" s="15"/>
      <c r="MJ139" s="15"/>
      <c r="MK139" s="15"/>
      <c r="ML139" s="15"/>
      <c r="MM139" s="15"/>
      <c r="MN139" s="15"/>
      <c r="MO139" s="15"/>
      <c r="MP139" s="15"/>
      <c r="MQ139" s="15"/>
      <c r="MR139" s="15"/>
      <c r="MS139" s="15"/>
      <c r="MT139" s="15"/>
      <c r="MU139" s="15"/>
      <c r="MV139" s="15"/>
      <c r="MW139" s="15"/>
      <c r="MX139" s="15"/>
      <c r="MY139" s="15"/>
      <c r="MZ139" s="15"/>
      <c r="NA139" s="15"/>
      <c r="NB139" s="15"/>
      <c r="NC139" s="15"/>
      <c r="ND139" s="15"/>
      <c r="NE139" s="15"/>
      <c r="NF139" s="15"/>
      <c r="NG139" s="15"/>
      <c r="NH139" s="15"/>
      <c r="NI139" s="15"/>
      <c r="NJ139" s="15"/>
      <c r="NK139" s="15"/>
      <c r="NL139" s="15"/>
      <c r="NM139" s="15"/>
      <c r="NN139" s="15"/>
      <c r="NO139" s="15"/>
      <c r="NP139" s="15"/>
      <c r="NQ139" s="15"/>
      <c r="NR139" s="15"/>
      <c r="NS139" s="15"/>
      <c r="NT139" s="15"/>
      <c r="NU139" s="15"/>
      <c r="NV139" s="15"/>
      <c r="NW139" s="15"/>
      <c r="NX139" s="15"/>
      <c r="NY139" s="15"/>
      <c r="NZ139" s="15"/>
      <c r="OA139" s="15"/>
      <c r="OB139" s="15"/>
      <c r="OC139" s="15"/>
      <c r="OD139" s="15"/>
      <c r="OE139" s="15"/>
      <c r="OF139" s="15"/>
      <c r="OG139" s="15"/>
      <c r="OH139" s="15"/>
      <c r="OI139" s="15"/>
      <c r="OJ139" s="15"/>
      <c r="OK139" s="15"/>
      <c r="OL139" s="15"/>
      <c r="OM139" s="15"/>
      <c r="ON139" s="15"/>
      <c r="OO139" s="15"/>
      <c r="OP139" s="15"/>
      <c r="OQ139" s="15"/>
      <c r="OR139" s="15"/>
      <c r="OS139" s="15"/>
      <c r="OT139" s="15"/>
      <c r="OU139" s="15"/>
      <c r="OV139" s="15"/>
      <c r="OW139" s="15"/>
      <c r="OX139" s="15"/>
      <c r="OY139" s="15"/>
      <c r="OZ139" s="15"/>
      <c r="PA139" s="15"/>
      <c r="PB139" s="15"/>
      <c r="PC139" s="15"/>
      <c r="PD139" s="15"/>
      <c r="PE139" s="15"/>
      <c r="PF139" s="15"/>
      <c r="PG139" s="15"/>
      <c r="PH139" s="15"/>
      <c r="PI139" s="15"/>
      <c r="PJ139" s="15"/>
      <c r="PK139" s="15"/>
      <c r="PL139" s="15"/>
      <c r="PM139" s="15"/>
      <c r="PN139" s="15"/>
      <c r="PO139" s="15"/>
      <c r="PP139" s="15"/>
      <c r="PQ139" s="15"/>
      <c r="PR139" s="15"/>
      <c r="PS139" s="15"/>
      <c r="PT139" s="15"/>
      <c r="PU139" s="15"/>
      <c r="PV139" s="15"/>
      <c r="PW139" s="15"/>
      <c r="PX139" s="15"/>
      <c r="PY139" s="15"/>
      <c r="PZ139" s="15"/>
      <c r="QA139" s="15"/>
      <c r="QB139" s="15"/>
      <c r="QC139" s="15"/>
      <c r="QD139" s="15"/>
      <c r="QE139" s="15"/>
      <c r="QF139" s="15"/>
      <c r="QG139" s="15"/>
      <c r="QH139" s="15"/>
      <c r="QI139" s="15"/>
      <c r="QJ139" s="15"/>
      <c r="QK139" s="15"/>
      <c r="QL139" s="15"/>
      <c r="QM139" s="15"/>
      <c r="QN139" s="15"/>
      <c r="QO139" s="15"/>
      <c r="QP139" s="15"/>
      <c r="QQ139" s="15"/>
      <c r="QR139" s="15"/>
      <c r="QS139" s="15"/>
      <c r="QT139" s="15"/>
      <c r="QU139" s="15"/>
      <c r="QV139" s="15"/>
      <c r="QW139" s="15"/>
      <c r="QX139" s="15"/>
      <c r="QY139" s="15"/>
      <c r="QZ139" s="15"/>
      <c r="RA139" s="15"/>
      <c r="RB139" s="15"/>
      <c r="RC139" s="15"/>
      <c r="RD139" s="15"/>
      <c r="RE139" s="15"/>
      <c r="RF139" s="15"/>
      <c r="RG139" s="15"/>
      <c r="RH139" s="15"/>
      <c r="RI139" s="15"/>
      <c r="RJ139" s="15"/>
      <c r="RK139" s="15"/>
      <c r="RL139" s="15"/>
      <c r="RM139" s="15"/>
      <c r="RN139" s="15"/>
      <c r="RO139" s="15"/>
      <c r="RP139" s="15"/>
      <c r="RQ139" s="15"/>
      <c r="RR139" s="15"/>
      <c r="RS139" s="15"/>
      <c r="RT139" s="15"/>
      <c r="RU139" s="15"/>
      <c r="RV139" s="15"/>
      <c r="RW139" s="15"/>
      <c r="RX139" s="15"/>
      <c r="RY139" s="15"/>
      <c r="RZ139" s="15"/>
      <c r="SA139" s="15"/>
      <c r="SB139" s="15"/>
      <c r="SC139" s="15"/>
      <c r="SD139" s="15"/>
      <c r="SE139" s="15"/>
      <c r="SF139" s="15"/>
      <c r="SG139" s="15"/>
      <c r="SH139" s="15"/>
      <c r="SI139" s="15"/>
      <c r="SJ139" s="15"/>
      <c r="SK139" s="15"/>
      <c r="SL139" s="15"/>
      <c r="SM139" s="15"/>
      <c r="SN139" s="15"/>
      <c r="SO139" s="15"/>
      <c r="SP139" s="15"/>
      <c r="SQ139" s="15"/>
      <c r="SR139" s="15"/>
      <c r="SS139" s="15"/>
      <c r="ST139" s="15"/>
      <c r="SU139" s="15"/>
      <c r="SV139" s="15"/>
      <c r="SW139" s="15"/>
      <c r="SX139" s="15"/>
      <c r="SY139" s="15"/>
      <c r="SZ139" s="15"/>
      <c r="TA139" s="15"/>
      <c r="TB139" s="15"/>
      <c r="TC139" s="15"/>
      <c r="TD139" s="15"/>
      <c r="TE139" s="15"/>
      <c r="TF139" s="15"/>
      <c r="TG139" s="15"/>
      <c r="TH139" s="15"/>
      <c r="TI139" s="15"/>
      <c r="TJ139" s="15"/>
      <c r="TK139" s="15"/>
      <c r="TL139" s="15"/>
      <c r="TM139" s="15"/>
      <c r="TN139" s="15"/>
      <c r="TO139" s="15"/>
      <c r="TP139" s="15"/>
      <c r="TQ139" s="15"/>
      <c r="TR139" s="15"/>
      <c r="TS139" s="15"/>
      <c r="TT139" s="15"/>
      <c r="TU139" s="15"/>
      <c r="TV139" s="15"/>
      <c r="TW139" s="15"/>
      <c r="TX139" s="15"/>
      <c r="TY139" s="15"/>
      <c r="TZ139" s="15"/>
      <c r="UA139" s="15"/>
      <c r="UB139" s="15"/>
      <c r="UC139" s="15"/>
      <c r="UD139" s="15"/>
      <c r="UE139" s="15"/>
      <c r="UF139" s="15"/>
      <c r="UG139" s="15"/>
      <c r="UH139" s="15"/>
      <c r="UI139" s="15"/>
      <c r="UJ139" s="15"/>
      <c r="UK139" s="15"/>
      <c r="UL139" s="15"/>
      <c r="UM139" s="15"/>
      <c r="UN139" s="15"/>
      <c r="UO139" s="15"/>
      <c r="UP139" s="15"/>
      <c r="UQ139" s="15"/>
      <c r="UR139" s="15"/>
      <c r="US139" s="15"/>
      <c r="UT139" s="15"/>
      <c r="UU139" s="15"/>
      <c r="UV139" s="15"/>
      <c r="UW139" s="15"/>
      <c r="UX139" s="15"/>
      <c r="UY139" s="15"/>
      <c r="UZ139" s="15"/>
      <c r="VA139" s="15"/>
      <c r="VB139" s="15"/>
      <c r="VC139" s="15"/>
      <c r="VD139" s="15"/>
      <c r="VE139" s="15"/>
      <c r="VF139" s="15"/>
      <c r="VG139" s="15"/>
      <c r="VH139" s="15"/>
      <c r="VI139" s="15"/>
      <c r="VJ139" s="15"/>
      <c r="VK139" s="15"/>
      <c r="VL139" s="15"/>
      <c r="VM139" s="15"/>
      <c r="VN139" s="15"/>
      <c r="VO139" s="15"/>
      <c r="VP139" s="15"/>
      <c r="VQ139" s="15"/>
      <c r="VR139" s="15"/>
      <c r="VS139" s="15"/>
      <c r="VT139" s="15"/>
      <c r="VU139" s="15"/>
      <c r="VV139" s="15"/>
      <c r="VW139" s="15"/>
      <c r="VX139" s="15"/>
      <c r="VY139" s="15"/>
      <c r="VZ139" s="15"/>
      <c r="WA139" s="15"/>
      <c r="WB139" s="15"/>
      <c r="WC139" s="15"/>
      <c r="WD139" s="15"/>
      <c r="WE139" s="15"/>
      <c r="WF139" s="15"/>
      <c r="WG139" s="15"/>
      <c r="WH139" s="15"/>
      <c r="WI139" s="15"/>
      <c r="WJ139" s="15"/>
      <c r="WK139" s="15"/>
      <c r="WL139" s="15"/>
      <c r="WM139" s="15"/>
      <c r="WN139" s="15"/>
      <c r="WO139" s="15"/>
      <c r="WP139" s="15"/>
      <c r="WQ139" s="15"/>
      <c r="WR139" s="15"/>
      <c r="WS139" s="15"/>
      <c r="WT139" s="15"/>
      <c r="WU139" s="15"/>
      <c r="WV139" s="15"/>
      <c r="WW139" s="15"/>
      <c r="WX139" s="15"/>
      <c r="WY139" s="15"/>
      <c r="WZ139" s="15"/>
      <c r="XA139" s="15"/>
      <c r="XB139" s="15"/>
      <c r="XC139" s="15"/>
      <c r="XD139" s="15"/>
      <c r="XE139" s="15"/>
      <c r="XF139" s="15"/>
      <c r="XG139" s="15"/>
      <c r="XH139" s="15"/>
      <c r="XI139" s="15"/>
      <c r="XJ139" s="15"/>
      <c r="XK139" s="15"/>
      <c r="XL139" s="15"/>
      <c r="XM139" s="15"/>
      <c r="XN139" s="15"/>
      <c r="XO139" s="15"/>
      <c r="XP139" s="15"/>
      <c r="XQ139" s="15"/>
      <c r="XR139" s="15"/>
      <c r="XS139" s="15"/>
      <c r="XT139" s="15"/>
      <c r="XU139" s="15"/>
      <c r="XV139" s="15"/>
      <c r="XW139" s="15"/>
      <c r="XX139" s="15"/>
      <c r="XY139" s="15"/>
      <c r="XZ139" s="15"/>
      <c r="YA139" s="15"/>
      <c r="YB139" s="15"/>
      <c r="YC139" s="15"/>
      <c r="YD139" s="15"/>
      <c r="YE139" s="15"/>
      <c r="YF139" s="15"/>
      <c r="YG139" s="15"/>
      <c r="YH139" s="15"/>
      <c r="YI139" s="15"/>
      <c r="YJ139" s="15"/>
      <c r="YK139" s="15"/>
      <c r="YL139" s="15"/>
      <c r="YM139" s="15"/>
      <c r="YN139" s="15"/>
      <c r="YO139" s="15"/>
      <c r="YP139" s="15"/>
      <c r="YQ139" s="15"/>
      <c r="YR139" s="15"/>
      <c r="YS139" s="15"/>
      <c r="YT139" s="15"/>
      <c r="YU139" s="15"/>
      <c r="YV139" s="15"/>
      <c r="YW139" s="15"/>
      <c r="YX139" s="15"/>
      <c r="YY139" s="15"/>
      <c r="YZ139" s="15"/>
      <c r="ZA139" s="15"/>
      <c r="ZB139" s="15"/>
      <c r="ZC139" s="15"/>
      <c r="ZD139" s="15"/>
      <c r="ZE139" s="15"/>
      <c r="ZF139" s="15"/>
      <c r="ZG139" s="15"/>
      <c r="ZH139" s="15"/>
      <c r="ZI139" s="15"/>
      <c r="ZJ139" s="15"/>
      <c r="ZK139" s="15"/>
      <c r="ZL139" s="15"/>
      <c r="ZM139" s="15"/>
      <c r="ZN139" s="15"/>
      <c r="ZO139" s="15"/>
      <c r="ZP139" s="15"/>
      <c r="ZQ139" s="15"/>
      <c r="ZR139" s="15"/>
      <c r="ZS139" s="15"/>
      <c r="ZT139" s="15"/>
      <c r="ZU139" s="15"/>
      <c r="ZV139" s="15"/>
      <c r="ZW139" s="15"/>
      <c r="ZX139" s="15"/>
      <c r="ZY139" s="15"/>
      <c r="ZZ139" s="15"/>
      <c r="AAA139" s="15"/>
      <c r="AAB139" s="15"/>
      <c r="AAC139" s="15"/>
      <c r="AAD139" s="15"/>
      <c r="AAE139" s="15"/>
      <c r="AAF139" s="15"/>
      <c r="AAG139" s="15"/>
      <c r="AAH139" s="15"/>
      <c r="AAI139" s="15"/>
      <c r="AAJ139" s="15"/>
      <c r="AAK139" s="15"/>
      <c r="AAL139" s="15"/>
      <c r="AAM139" s="15"/>
      <c r="AAN139" s="15"/>
      <c r="AAO139" s="15"/>
      <c r="AAP139" s="15"/>
      <c r="AAQ139" s="15"/>
      <c r="AAR139" s="15"/>
      <c r="AAS139" s="15"/>
      <c r="AAT139" s="15"/>
      <c r="AAU139" s="15"/>
      <c r="AAV139" s="15"/>
      <c r="AAW139" s="15"/>
      <c r="AAX139" s="15"/>
      <c r="AAY139" s="15"/>
      <c r="AAZ139" s="15"/>
      <c r="ABA139" s="15"/>
      <c r="ABB139" s="15"/>
      <c r="ABC139" s="15"/>
      <c r="ABD139" s="15"/>
      <c r="ABE139" s="15"/>
      <c r="ABF139" s="15"/>
      <c r="ABG139" s="15"/>
      <c r="ABH139" s="15"/>
      <c r="ABI139" s="15"/>
      <c r="ABJ139" s="15"/>
      <c r="ABK139" s="15"/>
      <c r="ABL139" s="15"/>
      <c r="ABM139" s="15"/>
      <c r="ABN139" s="15"/>
      <c r="ABO139" s="15"/>
      <c r="ABP139" s="15"/>
      <c r="ABQ139" s="15"/>
      <c r="ABR139" s="15"/>
      <c r="ABS139" s="15"/>
      <c r="ABT139" s="15"/>
      <c r="ABU139" s="15"/>
      <c r="ABV139" s="15"/>
      <c r="ABW139" s="15"/>
      <c r="ABX139" s="15"/>
      <c r="ABY139" s="15"/>
      <c r="ABZ139" s="15"/>
      <c r="ACA139" s="15"/>
      <c r="ACB139" s="15"/>
      <c r="ACC139" s="15"/>
      <c r="ACD139" s="15"/>
      <c r="ACE139" s="15"/>
      <c r="ACF139" s="15"/>
      <c r="ACG139" s="15"/>
      <c r="ACH139" s="15"/>
      <c r="ACI139" s="15"/>
      <c r="ACJ139" s="15"/>
      <c r="ACK139" s="15"/>
      <c r="ACL139" s="15"/>
      <c r="ACM139" s="15"/>
      <c r="ACN139" s="15"/>
      <c r="ACO139" s="15"/>
      <c r="ACP139" s="15"/>
      <c r="ACQ139" s="15"/>
      <c r="ACR139" s="15"/>
      <c r="ACS139" s="15"/>
      <c r="ACT139" s="15"/>
      <c r="ACU139" s="15"/>
      <c r="ACV139" s="15"/>
      <c r="ACW139" s="15"/>
      <c r="ACX139" s="15"/>
      <c r="ACY139" s="15"/>
      <c r="ACZ139" s="15"/>
      <c r="ADA139" s="15"/>
      <c r="ADB139" s="15"/>
      <c r="ADC139" s="15"/>
      <c r="ADD139" s="15"/>
      <c r="ADE139" s="15"/>
      <c r="ADF139" s="15"/>
      <c r="ADG139" s="15"/>
      <c r="ADH139" s="15"/>
      <c r="ADI139" s="15"/>
      <c r="ADJ139" s="15"/>
      <c r="ADK139" s="15"/>
      <c r="ADL139" s="15"/>
      <c r="ADM139" s="15"/>
      <c r="ADN139" s="15"/>
      <c r="ADO139" s="15"/>
      <c r="ADP139" s="15"/>
      <c r="ADQ139" s="15"/>
      <c r="ADR139" s="15"/>
      <c r="ADS139" s="15"/>
      <c r="ADT139" s="15"/>
      <c r="ADU139" s="15"/>
      <c r="ADV139" s="15"/>
      <c r="ADW139" s="15"/>
      <c r="ADX139" s="15"/>
      <c r="ADY139" s="15"/>
      <c r="ADZ139" s="15"/>
      <c r="AEA139" s="15"/>
      <c r="AEB139" s="15"/>
      <c r="AEC139" s="15"/>
      <c r="AED139" s="15"/>
      <c r="AEE139" s="15"/>
      <c r="AEF139" s="15"/>
      <c r="AEG139" s="15"/>
      <c r="AEH139" s="15"/>
      <c r="AEI139" s="15"/>
      <c r="AEJ139" s="15"/>
      <c r="AEK139" s="15"/>
      <c r="AEL139" s="15"/>
      <c r="AEM139" s="15"/>
      <c r="AEN139" s="15"/>
      <c r="AEO139" s="15"/>
      <c r="AEP139" s="15"/>
      <c r="AEQ139" s="15"/>
      <c r="AER139" s="15"/>
      <c r="AES139" s="15"/>
      <c r="AET139" s="15"/>
      <c r="AEU139" s="15"/>
      <c r="AEV139" s="15"/>
      <c r="AEW139" s="15"/>
      <c r="AEX139" s="15"/>
      <c r="AEY139" s="15"/>
      <c r="AEZ139" s="15"/>
      <c r="AFA139" s="15"/>
      <c r="AFB139" s="15"/>
      <c r="AFC139" s="15"/>
      <c r="AFD139" s="15"/>
      <c r="AFE139" s="15"/>
      <c r="AFF139" s="15"/>
      <c r="AFG139" s="15"/>
      <c r="AFH139" s="15"/>
      <c r="AFI139" s="15"/>
      <c r="AFJ139" s="15"/>
      <c r="AFK139" s="15"/>
      <c r="AFL139" s="15"/>
      <c r="AFM139" s="15"/>
      <c r="AFN139" s="15"/>
      <c r="AFO139" s="15"/>
      <c r="AFP139" s="15"/>
      <c r="AFQ139" s="15"/>
      <c r="AFR139" s="15"/>
      <c r="AFS139" s="15"/>
      <c r="AFT139" s="15"/>
      <c r="AFU139" s="15"/>
      <c r="AFV139" s="15"/>
      <c r="AFW139" s="15"/>
      <c r="AFX139" s="15"/>
      <c r="AFY139" s="15"/>
      <c r="AFZ139" s="15"/>
      <c r="AGA139" s="15"/>
      <c r="AGB139" s="15"/>
      <c r="AGC139" s="15"/>
      <c r="AGD139" s="15"/>
      <c r="AGE139" s="15"/>
      <c r="AGF139" s="15"/>
      <c r="AGG139" s="15"/>
      <c r="AGH139" s="15"/>
      <c r="AGI139" s="15"/>
      <c r="AGJ139" s="15"/>
      <c r="AGK139" s="15"/>
      <c r="AGL139" s="15"/>
      <c r="AGM139" s="15"/>
      <c r="AGN139" s="15"/>
      <c r="AGO139" s="15"/>
      <c r="AGP139" s="15"/>
      <c r="AGQ139" s="15"/>
      <c r="AGR139" s="15"/>
      <c r="AGS139" s="15"/>
      <c r="AGT139" s="15"/>
      <c r="AGU139" s="15"/>
      <c r="AGV139" s="15"/>
      <c r="AGW139" s="15"/>
      <c r="AGX139" s="15"/>
      <c r="AGY139" s="15"/>
      <c r="AGZ139" s="15"/>
      <c r="AHA139" s="15"/>
      <c r="AHB139" s="15"/>
      <c r="AHC139" s="15"/>
      <c r="AHD139" s="15"/>
      <c r="AHE139" s="15"/>
      <c r="AHF139" s="15"/>
      <c r="AHG139" s="15"/>
      <c r="AHH139" s="15"/>
      <c r="AHI139" s="15"/>
      <c r="AHJ139" s="15"/>
      <c r="AHK139" s="15"/>
      <c r="AHL139" s="15"/>
      <c r="AHM139" s="15"/>
      <c r="AHN139" s="15"/>
      <c r="AHO139" s="15"/>
      <c r="AHP139" s="15"/>
      <c r="AHQ139" s="15"/>
      <c r="AHR139" s="15"/>
      <c r="AHS139" s="15"/>
      <c r="AHT139" s="15"/>
      <c r="AHU139" s="15"/>
      <c r="AHV139" s="15"/>
      <c r="AHW139" s="15"/>
      <c r="AHX139" s="15"/>
      <c r="AHY139" s="15"/>
      <c r="AHZ139" s="15"/>
      <c r="AIA139" s="15"/>
      <c r="AIB139" s="15"/>
      <c r="AIC139" s="15"/>
      <c r="AID139" s="15"/>
      <c r="AIE139" s="15"/>
      <c r="AIF139" s="15"/>
      <c r="AIG139" s="15"/>
      <c r="AIH139" s="15"/>
      <c r="AII139" s="15"/>
      <c r="AIJ139" s="15"/>
      <c r="AIK139" s="15"/>
      <c r="AIL139" s="15"/>
      <c r="AIM139" s="15"/>
      <c r="AIN139" s="15"/>
      <c r="AIO139" s="15"/>
      <c r="AIP139" s="15"/>
      <c r="AIQ139" s="15"/>
      <c r="AIR139" s="15"/>
      <c r="AIS139" s="15"/>
      <c r="AIT139" s="15"/>
      <c r="AIU139" s="15"/>
      <c r="AIV139" s="15"/>
      <c r="AIW139" s="15"/>
      <c r="AIX139" s="15"/>
      <c r="AIY139" s="15"/>
      <c r="AIZ139" s="15"/>
      <c r="AJA139" s="15"/>
      <c r="AJB139" s="15"/>
      <c r="AJC139" s="15"/>
      <c r="AJD139" s="15"/>
      <c r="AJE139" s="15"/>
      <c r="AJF139" s="15"/>
      <c r="AJG139" s="15"/>
      <c r="AJH139" s="15"/>
      <c r="AJI139" s="15"/>
      <c r="AJJ139" s="15"/>
      <c r="AJK139" s="15"/>
      <c r="AJL139" s="15"/>
      <c r="AJM139" s="15"/>
      <c r="AJN139" s="15"/>
      <c r="AJO139" s="15"/>
      <c r="AJP139" s="15"/>
      <c r="AJQ139" s="15"/>
      <c r="AJR139" s="15"/>
      <c r="AJS139" s="15"/>
      <c r="AJT139" s="15"/>
      <c r="AJU139" s="15"/>
      <c r="AJV139" s="15"/>
      <c r="AJW139" s="15"/>
      <c r="AJX139" s="15"/>
      <c r="AJY139" s="15"/>
      <c r="AJZ139" s="15"/>
      <c r="AKA139" s="15"/>
      <c r="AKB139" s="15"/>
      <c r="AKC139" s="15"/>
      <c r="AKD139" s="15"/>
      <c r="AKE139" s="15"/>
      <c r="AKF139" s="15"/>
      <c r="AKG139" s="15"/>
      <c r="AKH139" s="15"/>
      <c r="AKI139" s="15"/>
      <c r="AKJ139" s="15"/>
      <c r="AKK139" s="15"/>
      <c r="AKL139" s="15"/>
      <c r="AKM139" s="15"/>
      <c r="AKN139" s="15"/>
      <c r="AKO139" s="15"/>
      <c r="AKP139" s="15"/>
      <c r="AKQ139" s="15"/>
      <c r="AKR139" s="15"/>
      <c r="AKS139" s="15"/>
      <c r="AKT139" s="15"/>
      <c r="AKU139" s="15"/>
      <c r="AKV139" s="15"/>
      <c r="AKW139" s="15"/>
      <c r="AKX139" s="15"/>
      <c r="AKY139" s="15"/>
      <c r="AKZ139" s="15"/>
      <c r="ALA139" s="15"/>
      <c r="ALB139" s="15"/>
      <c r="ALC139" s="15"/>
      <c r="ALD139" s="15"/>
      <c r="ALE139" s="15"/>
      <c r="ALF139" s="15"/>
      <c r="ALG139" s="15"/>
      <c r="ALH139" s="15"/>
      <c r="ALI139" s="15"/>
      <c r="ALJ139" s="15"/>
      <c r="ALK139" s="15"/>
      <c r="ALL139" s="15"/>
      <c r="ALM139" s="15"/>
      <c r="ALN139" s="15"/>
      <c r="ALO139" s="15"/>
      <c r="ALP139" s="15"/>
      <c r="ALQ139" s="15"/>
      <c r="ALR139" s="15"/>
      <c r="ALS139" s="15"/>
      <c r="ALT139" s="15"/>
      <c r="ALU139" s="15"/>
      <c r="ALV139" s="15"/>
      <c r="ALW139" s="15"/>
      <c r="ALX139" s="15"/>
      <c r="ALY139" s="15"/>
      <c r="ALZ139" s="15"/>
      <c r="AMA139" s="15"/>
      <c r="AMB139" s="15"/>
      <c r="AMC139" s="15"/>
      <c r="AMD139" s="15"/>
      <c r="AME139" s="15"/>
      <c r="AMF139" s="15"/>
      <c r="AMG139" s="15"/>
      <c r="AMH139" s="15"/>
    </row>
    <row r="140" spans="1:1022" ht="15.75" thickBot="1" x14ac:dyDescent="0.3">
      <c r="A140" s="414"/>
      <c r="B140" s="383"/>
      <c r="C140" s="329"/>
      <c r="D140" s="338"/>
      <c r="E140" s="64" t="s">
        <v>4</v>
      </c>
      <c r="F140" s="72" t="s">
        <v>25</v>
      </c>
      <c r="G140" s="225">
        <v>0</v>
      </c>
      <c r="H140" s="395"/>
      <c r="I140" s="21"/>
      <c r="J140" s="156">
        <v>80104</v>
      </c>
      <c r="K140" s="554"/>
      <c r="L140" s="96"/>
      <c r="M140" s="96"/>
      <c r="N140" s="3"/>
    </row>
    <row r="141" spans="1:1022" ht="26.25" thickBot="1" x14ac:dyDescent="0.3">
      <c r="A141" s="415"/>
      <c r="B141" s="384"/>
      <c r="C141" s="330"/>
      <c r="D141" s="626"/>
      <c r="E141" s="39" t="s">
        <v>2</v>
      </c>
      <c r="F141" s="73" t="s">
        <v>25</v>
      </c>
      <c r="G141" s="225">
        <v>0</v>
      </c>
      <c r="H141" s="396"/>
      <c r="I141" s="21"/>
      <c r="J141" s="156">
        <v>80104</v>
      </c>
      <c r="K141" s="554"/>
      <c r="L141" s="96"/>
      <c r="M141" s="96"/>
      <c r="N141" s="3"/>
    </row>
    <row r="142" spans="1:1022" ht="15.75" thickBot="1" x14ac:dyDescent="0.3">
      <c r="A142" s="599">
        <v>42</v>
      </c>
      <c r="B142" s="506" t="s">
        <v>41</v>
      </c>
      <c r="C142" s="399" t="s">
        <v>40</v>
      </c>
      <c r="D142" s="607" t="s">
        <v>39</v>
      </c>
      <c r="E142" s="136" t="s">
        <v>3</v>
      </c>
      <c r="F142" s="143" t="s">
        <v>36</v>
      </c>
      <c r="G142" s="224">
        <v>0</v>
      </c>
      <c r="H142" s="603">
        <f>SUM(G142:G145)</f>
        <v>0</v>
      </c>
      <c r="I142" s="27"/>
      <c r="J142" s="156">
        <v>80104</v>
      </c>
      <c r="K142" s="495"/>
      <c r="L142" s="30"/>
      <c r="M142" s="30"/>
      <c r="N142" s="3"/>
    </row>
    <row r="143" spans="1:1022" ht="15.75" thickBot="1" x14ac:dyDescent="0.3">
      <c r="A143" s="511"/>
      <c r="B143" s="420"/>
      <c r="C143" s="399"/>
      <c r="D143" s="269"/>
      <c r="E143" s="107" t="s">
        <v>38</v>
      </c>
      <c r="F143" s="144" t="s">
        <v>37</v>
      </c>
      <c r="G143" s="224">
        <v>0</v>
      </c>
      <c r="H143" s="603"/>
      <c r="I143" s="27"/>
      <c r="J143" s="156">
        <v>80104</v>
      </c>
      <c r="K143" s="495"/>
      <c r="L143" s="30"/>
      <c r="M143" s="30"/>
      <c r="N143" s="3"/>
    </row>
    <row r="144" spans="1:1022" s="14" customFormat="1" ht="15.75" thickBot="1" x14ac:dyDescent="0.3">
      <c r="A144" s="511"/>
      <c r="B144" s="420"/>
      <c r="C144" s="390"/>
      <c r="D144" s="269"/>
      <c r="E144" s="137" t="s">
        <v>4</v>
      </c>
      <c r="F144" s="144" t="s">
        <v>36</v>
      </c>
      <c r="G144" s="224">
        <v>0</v>
      </c>
      <c r="H144" s="604"/>
      <c r="I144" s="27"/>
      <c r="J144" s="156">
        <v>80104</v>
      </c>
      <c r="K144" s="495"/>
      <c r="L144" s="30"/>
      <c r="M144" s="30"/>
      <c r="N144" s="3"/>
      <c r="O144" s="3"/>
      <c r="P144" s="3"/>
      <c r="Q144" s="90"/>
      <c r="R144" s="2"/>
      <c r="S144" s="2"/>
      <c r="T144" s="2"/>
      <c r="U144" s="2"/>
      <c r="V144" s="2"/>
      <c r="W144" s="2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  <c r="IS144" s="15"/>
      <c r="IT144" s="15"/>
      <c r="IU144" s="15"/>
      <c r="IV144" s="15"/>
      <c r="IW144" s="15"/>
      <c r="IX144" s="15"/>
      <c r="IY144" s="15"/>
      <c r="IZ144" s="15"/>
      <c r="JA144" s="15"/>
      <c r="JB144" s="15"/>
      <c r="JC144" s="15"/>
      <c r="JD144" s="15"/>
      <c r="JE144" s="15"/>
      <c r="JF144" s="15"/>
      <c r="JG144" s="15"/>
      <c r="JH144" s="15"/>
      <c r="JI144" s="15"/>
      <c r="JJ144" s="15"/>
      <c r="JK144" s="15"/>
      <c r="JL144" s="15"/>
      <c r="JM144" s="15"/>
      <c r="JN144" s="15"/>
      <c r="JO144" s="15"/>
      <c r="JP144" s="15"/>
      <c r="JQ144" s="15"/>
      <c r="JR144" s="15"/>
      <c r="JS144" s="15"/>
      <c r="JT144" s="15"/>
      <c r="JU144" s="15"/>
      <c r="JV144" s="15"/>
      <c r="JW144" s="15"/>
      <c r="JX144" s="15"/>
      <c r="JY144" s="15"/>
      <c r="JZ144" s="15"/>
      <c r="KA144" s="15"/>
      <c r="KB144" s="15"/>
      <c r="KC144" s="15"/>
      <c r="KD144" s="15"/>
      <c r="KE144" s="15"/>
      <c r="KF144" s="15"/>
      <c r="KG144" s="15"/>
      <c r="KH144" s="15"/>
      <c r="KI144" s="15"/>
      <c r="KJ144" s="15"/>
      <c r="KK144" s="15"/>
      <c r="KL144" s="15"/>
      <c r="KM144" s="15"/>
      <c r="KN144" s="15"/>
      <c r="KO144" s="15"/>
      <c r="KP144" s="15"/>
      <c r="KQ144" s="15"/>
      <c r="KR144" s="15"/>
      <c r="KS144" s="15"/>
      <c r="KT144" s="15"/>
      <c r="KU144" s="15"/>
      <c r="KV144" s="15"/>
      <c r="KW144" s="15"/>
      <c r="KX144" s="15"/>
      <c r="KY144" s="15"/>
      <c r="KZ144" s="15"/>
      <c r="LA144" s="15"/>
      <c r="LB144" s="15"/>
      <c r="LC144" s="15"/>
      <c r="LD144" s="15"/>
      <c r="LE144" s="15"/>
      <c r="LF144" s="15"/>
      <c r="LG144" s="15"/>
      <c r="LH144" s="15"/>
      <c r="LI144" s="15"/>
      <c r="LJ144" s="15"/>
      <c r="LK144" s="15"/>
      <c r="LL144" s="15"/>
      <c r="LM144" s="15"/>
      <c r="LN144" s="15"/>
      <c r="LO144" s="15"/>
      <c r="LP144" s="15"/>
      <c r="LQ144" s="15"/>
      <c r="LR144" s="15"/>
      <c r="LS144" s="15"/>
      <c r="LT144" s="15"/>
      <c r="LU144" s="15"/>
      <c r="LV144" s="15"/>
      <c r="LW144" s="15"/>
      <c r="LX144" s="15"/>
      <c r="LY144" s="15"/>
      <c r="LZ144" s="15"/>
      <c r="MA144" s="15"/>
      <c r="MB144" s="15"/>
      <c r="MC144" s="15"/>
      <c r="MD144" s="15"/>
      <c r="ME144" s="15"/>
      <c r="MF144" s="15"/>
      <c r="MG144" s="15"/>
      <c r="MH144" s="15"/>
      <c r="MI144" s="15"/>
      <c r="MJ144" s="15"/>
      <c r="MK144" s="15"/>
      <c r="ML144" s="15"/>
      <c r="MM144" s="15"/>
      <c r="MN144" s="15"/>
      <c r="MO144" s="15"/>
      <c r="MP144" s="15"/>
      <c r="MQ144" s="15"/>
      <c r="MR144" s="15"/>
      <c r="MS144" s="15"/>
      <c r="MT144" s="15"/>
      <c r="MU144" s="15"/>
      <c r="MV144" s="15"/>
      <c r="MW144" s="15"/>
      <c r="MX144" s="15"/>
      <c r="MY144" s="15"/>
      <c r="MZ144" s="15"/>
      <c r="NA144" s="15"/>
      <c r="NB144" s="15"/>
      <c r="NC144" s="15"/>
      <c r="ND144" s="15"/>
      <c r="NE144" s="15"/>
      <c r="NF144" s="15"/>
      <c r="NG144" s="15"/>
      <c r="NH144" s="15"/>
      <c r="NI144" s="15"/>
      <c r="NJ144" s="15"/>
      <c r="NK144" s="15"/>
      <c r="NL144" s="15"/>
      <c r="NM144" s="15"/>
      <c r="NN144" s="15"/>
      <c r="NO144" s="15"/>
      <c r="NP144" s="15"/>
      <c r="NQ144" s="15"/>
      <c r="NR144" s="15"/>
      <c r="NS144" s="15"/>
      <c r="NT144" s="15"/>
      <c r="NU144" s="15"/>
      <c r="NV144" s="15"/>
      <c r="NW144" s="15"/>
      <c r="NX144" s="15"/>
      <c r="NY144" s="15"/>
      <c r="NZ144" s="15"/>
      <c r="OA144" s="15"/>
      <c r="OB144" s="15"/>
      <c r="OC144" s="15"/>
      <c r="OD144" s="15"/>
      <c r="OE144" s="15"/>
      <c r="OF144" s="15"/>
      <c r="OG144" s="15"/>
      <c r="OH144" s="15"/>
      <c r="OI144" s="15"/>
      <c r="OJ144" s="15"/>
      <c r="OK144" s="15"/>
      <c r="OL144" s="15"/>
      <c r="OM144" s="15"/>
      <c r="ON144" s="15"/>
      <c r="OO144" s="15"/>
      <c r="OP144" s="15"/>
      <c r="OQ144" s="15"/>
      <c r="OR144" s="15"/>
      <c r="OS144" s="15"/>
      <c r="OT144" s="15"/>
      <c r="OU144" s="15"/>
      <c r="OV144" s="15"/>
      <c r="OW144" s="15"/>
      <c r="OX144" s="15"/>
      <c r="OY144" s="15"/>
      <c r="OZ144" s="15"/>
      <c r="PA144" s="15"/>
      <c r="PB144" s="15"/>
      <c r="PC144" s="15"/>
      <c r="PD144" s="15"/>
      <c r="PE144" s="15"/>
      <c r="PF144" s="15"/>
      <c r="PG144" s="15"/>
      <c r="PH144" s="15"/>
      <c r="PI144" s="15"/>
      <c r="PJ144" s="15"/>
      <c r="PK144" s="15"/>
      <c r="PL144" s="15"/>
      <c r="PM144" s="15"/>
      <c r="PN144" s="15"/>
      <c r="PO144" s="15"/>
      <c r="PP144" s="15"/>
      <c r="PQ144" s="15"/>
      <c r="PR144" s="15"/>
      <c r="PS144" s="15"/>
      <c r="PT144" s="15"/>
      <c r="PU144" s="15"/>
      <c r="PV144" s="15"/>
      <c r="PW144" s="15"/>
      <c r="PX144" s="15"/>
      <c r="PY144" s="15"/>
      <c r="PZ144" s="15"/>
      <c r="QA144" s="15"/>
      <c r="QB144" s="15"/>
      <c r="QC144" s="15"/>
      <c r="QD144" s="15"/>
      <c r="QE144" s="15"/>
      <c r="QF144" s="15"/>
      <c r="QG144" s="15"/>
      <c r="QH144" s="15"/>
      <c r="QI144" s="15"/>
      <c r="QJ144" s="15"/>
      <c r="QK144" s="15"/>
      <c r="QL144" s="15"/>
      <c r="QM144" s="15"/>
      <c r="QN144" s="15"/>
      <c r="QO144" s="15"/>
      <c r="QP144" s="15"/>
      <c r="QQ144" s="15"/>
      <c r="QR144" s="15"/>
      <c r="QS144" s="15"/>
      <c r="QT144" s="15"/>
      <c r="QU144" s="15"/>
      <c r="QV144" s="15"/>
      <c r="QW144" s="15"/>
      <c r="QX144" s="15"/>
      <c r="QY144" s="15"/>
      <c r="QZ144" s="15"/>
      <c r="RA144" s="15"/>
      <c r="RB144" s="15"/>
      <c r="RC144" s="15"/>
      <c r="RD144" s="15"/>
      <c r="RE144" s="15"/>
      <c r="RF144" s="15"/>
      <c r="RG144" s="15"/>
      <c r="RH144" s="15"/>
      <c r="RI144" s="15"/>
      <c r="RJ144" s="15"/>
      <c r="RK144" s="15"/>
      <c r="RL144" s="15"/>
      <c r="RM144" s="15"/>
      <c r="RN144" s="15"/>
      <c r="RO144" s="15"/>
      <c r="RP144" s="15"/>
      <c r="RQ144" s="15"/>
      <c r="RR144" s="15"/>
      <c r="RS144" s="15"/>
      <c r="RT144" s="15"/>
      <c r="RU144" s="15"/>
      <c r="RV144" s="15"/>
      <c r="RW144" s="15"/>
      <c r="RX144" s="15"/>
      <c r="RY144" s="15"/>
      <c r="RZ144" s="15"/>
      <c r="SA144" s="15"/>
      <c r="SB144" s="15"/>
      <c r="SC144" s="15"/>
      <c r="SD144" s="15"/>
      <c r="SE144" s="15"/>
      <c r="SF144" s="15"/>
      <c r="SG144" s="15"/>
      <c r="SH144" s="15"/>
      <c r="SI144" s="15"/>
      <c r="SJ144" s="15"/>
      <c r="SK144" s="15"/>
      <c r="SL144" s="15"/>
      <c r="SM144" s="15"/>
      <c r="SN144" s="15"/>
      <c r="SO144" s="15"/>
      <c r="SP144" s="15"/>
      <c r="SQ144" s="15"/>
      <c r="SR144" s="15"/>
      <c r="SS144" s="15"/>
      <c r="ST144" s="15"/>
      <c r="SU144" s="15"/>
      <c r="SV144" s="15"/>
      <c r="SW144" s="15"/>
      <c r="SX144" s="15"/>
      <c r="SY144" s="15"/>
      <c r="SZ144" s="15"/>
      <c r="TA144" s="15"/>
      <c r="TB144" s="15"/>
      <c r="TC144" s="15"/>
      <c r="TD144" s="15"/>
      <c r="TE144" s="15"/>
      <c r="TF144" s="15"/>
      <c r="TG144" s="15"/>
      <c r="TH144" s="15"/>
      <c r="TI144" s="15"/>
      <c r="TJ144" s="15"/>
      <c r="TK144" s="15"/>
      <c r="TL144" s="15"/>
      <c r="TM144" s="15"/>
      <c r="TN144" s="15"/>
      <c r="TO144" s="15"/>
      <c r="TP144" s="15"/>
      <c r="TQ144" s="15"/>
      <c r="TR144" s="15"/>
      <c r="TS144" s="15"/>
      <c r="TT144" s="15"/>
      <c r="TU144" s="15"/>
      <c r="TV144" s="15"/>
      <c r="TW144" s="15"/>
      <c r="TX144" s="15"/>
      <c r="TY144" s="15"/>
      <c r="TZ144" s="15"/>
      <c r="UA144" s="15"/>
      <c r="UB144" s="15"/>
      <c r="UC144" s="15"/>
      <c r="UD144" s="15"/>
      <c r="UE144" s="15"/>
      <c r="UF144" s="15"/>
      <c r="UG144" s="15"/>
      <c r="UH144" s="15"/>
      <c r="UI144" s="15"/>
      <c r="UJ144" s="15"/>
      <c r="UK144" s="15"/>
      <c r="UL144" s="15"/>
      <c r="UM144" s="15"/>
      <c r="UN144" s="15"/>
      <c r="UO144" s="15"/>
      <c r="UP144" s="15"/>
      <c r="UQ144" s="15"/>
      <c r="UR144" s="15"/>
      <c r="US144" s="15"/>
      <c r="UT144" s="15"/>
      <c r="UU144" s="15"/>
      <c r="UV144" s="15"/>
      <c r="UW144" s="15"/>
      <c r="UX144" s="15"/>
      <c r="UY144" s="15"/>
      <c r="UZ144" s="15"/>
      <c r="VA144" s="15"/>
      <c r="VB144" s="15"/>
      <c r="VC144" s="15"/>
      <c r="VD144" s="15"/>
      <c r="VE144" s="15"/>
      <c r="VF144" s="15"/>
      <c r="VG144" s="15"/>
      <c r="VH144" s="15"/>
      <c r="VI144" s="15"/>
      <c r="VJ144" s="15"/>
      <c r="VK144" s="15"/>
      <c r="VL144" s="15"/>
      <c r="VM144" s="15"/>
      <c r="VN144" s="15"/>
      <c r="VO144" s="15"/>
      <c r="VP144" s="15"/>
      <c r="VQ144" s="15"/>
      <c r="VR144" s="15"/>
      <c r="VS144" s="15"/>
      <c r="VT144" s="15"/>
      <c r="VU144" s="15"/>
      <c r="VV144" s="15"/>
      <c r="VW144" s="15"/>
      <c r="VX144" s="15"/>
      <c r="VY144" s="15"/>
      <c r="VZ144" s="15"/>
      <c r="WA144" s="15"/>
      <c r="WB144" s="15"/>
      <c r="WC144" s="15"/>
      <c r="WD144" s="15"/>
      <c r="WE144" s="15"/>
      <c r="WF144" s="15"/>
      <c r="WG144" s="15"/>
      <c r="WH144" s="15"/>
      <c r="WI144" s="15"/>
      <c r="WJ144" s="15"/>
      <c r="WK144" s="15"/>
      <c r="WL144" s="15"/>
      <c r="WM144" s="15"/>
      <c r="WN144" s="15"/>
      <c r="WO144" s="15"/>
      <c r="WP144" s="15"/>
      <c r="WQ144" s="15"/>
      <c r="WR144" s="15"/>
      <c r="WS144" s="15"/>
      <c r="WT144" s="15"/>
      <c r="WU144" s="15"/>
      <c r="WV144" s="15"/>
      <c r="WW144" s="15"/>
      <c r="WX144" s="15"/>
      <c r="WY144" s="15"/>
      <c r="WZ144" s="15"/>
      <c r="XA144" s="15"/>
      <c r="XB144" s="15"/>
      <c r="XC144" s="15"/>
      <c r="XD144" s="15"/>
      <c r="XE144" s="15"/>
      <c r="XF144" s="15"/>
      <c r="XG144" s="15"/>
      <c r="XH144" s="15"/>
      <c r="XI144" s="15"/>
      <c r="XJ144" s="15"/>
      <c r="XK144" s="15"/>
      <c r="XL144" s="15"/>
      <c r="XM144" s="15"/>
      <c r="XN144" s="15"/>
      <c r="XO144" s="15"/>
      <c r="XP144" s="15"/>
      <c r="XQ144" s="15"/>
      <c r="XR144" s="15"/>
      <c r="XS144" s="15"/>
      <c r="XT144" s="15"/>
      <c r="XU144" s="15"/>
      <c r="XV144" s="15"/>
      <c r="XW144" s="15"/>
      <c r="XX144" s="15"/>
      <c r="XY144" s="15"/>
      <c r="XZ144" s="15"/>
      <c r="YA144" s="15"/>
      <c r="YB144" s="15"/>
      <c r="YC144" s="15"/>
      <c r="YD144" s="15"/>
      <c r="YE144" s="15"/>
      <c r="YF144" s="15"/>
      <c r="YG144" s="15"/>
      <c r="YH144" s="15"/>
      <c r="YI144" s="15"/>
      <c r="YJ144" s="15"/>
      <c r="YK144" s="15"/>
      <c r="YL144" s="15"/>
      <c r="YM144" s="15"/>
      <c r="YN144" s="15"/>
      <c r="YO144" s="15"/>
      <c r="YP144" s="15"/>
      <c r="YQ144" s="15"/>
      <c r="YR144" s="15"/>
      <c r="YS144" s="15"/>
      <c r="YT144" s="15"/>
      <c r="YU144" s="15"/>
      <c r="YV144" s="15"/>
      <c r="YW144" s="15"/>
      <c r="YX144" s="15"/>
      <c r="YY144" s="15"/>
      <c r="YZ144" s="15"/>
      <c r="ZA144" s="15"/>
      <c r="ZB144" s="15"/>
      <c r="ZC144" s="15"/>
      <c r="ZD144" s="15"/>
      <c r="ZE144" s="15"/>
      <c r="ZF144" s="15"/>
      <c r="ZG144" s="15"/>
      <c r="ZH144" s="15"/>
      <c r="ZI144" s="15"/>
      <c r="ZJ144" s="15"/>
      <c r="ZK144" s="15"/>
      <c r="ZL144" s="15"/>
      <c r="ZM144" s="15"/>
      <c r="ZN144" s="15"/>
      <c r="ZO144" s="15"/>
      <c r="ZP144" s="15"/>
      <c r="ZQ144" s="15"/>
      <c r="ZR144" s="15"/>
      <c r="ZS144" s="15"/>
      <c r="ZT144" s="15"/>
      <c r="ZU144" s="15"/>
      <c r="ZV144" s="15"/>
      <c r="ZW144" s="15"/>
      <c r="ZX144" s="15"/>
      <c r="ZY144" s="15"/>
      <c r="ZZ144" s="15"/>
      <c r="AAA144" s="15"/>
      <c r="AAB144" s="15"/>
      <c r="AAC144" s="15"/>
      <c r="AAD144" s="15"/>
      <c r="AAE144" s="15"/>
      <c r="AAF144" s="15"/>
      <c r="AAG144" s="15"/>
      <c r="AAH144" s="15"/>
      <c r="AAI144" s="15"/>
      <c r="AAJ144" s="15"/>
      <c r="AAK144" s="15"/>
      <c r="AAL144" s="15"/>
      <c r="AAM144" s="15"/>
      <c r="AAN144" s="15"/>
      <c r="AAO144" s="15"/>
      <c r="AAP144" s="15"/>
      <c r="AAQ144" s="15"/>
      <c r="AAR144" s="15"/>
      <c r="AAS144" s="15"/>
      <c r="AAT144" s="15"/>
      <c r="AAU144" s="15"/>
      <c r="AAV144" s="15"/>
      <c r="AAW144" s="15"/>
      <c r="AAX144" s="15"/>
      <c r="AAY144" s="15"/>
      <c r="AAZ144" s="15"/>
      <c r="ABA144" s="15"/>
      <c r="ABB144" s="15"/>
      <c r="ABC144" s="15"/>
      <c r="ABD144" s="15"/>
      <c r="ABE144" s="15"/>
      <c r="ABF144" s="15"/>
      <c r="ABG144" s="15"/>
      <c r="ABH144" s="15"/>
      <c r="ABI144" s="15"/>
      <c r="ABJ144" s="15"/>
      <c r="ABK144" s="15"/>
      <c r="ABL144" s="15"/>
      <c r="ABM144" s="15"/>
      <c r="ABN144" s="15"/>
      <c r="ABO144" s="15"/>
      <c r="ABP144" s="15"/>
      <c r="ABQ144" s="15"/>
      <c r="ABR144" s="15"/>
      <c r="ABS144" s="15"/>
      <c r="ABT144" s="15"/>
      <c r="ABU144" s="15"/>
      <c r="ABV144" s="15"/>
      <c r="ABW144" s="15"/>
      <c r="ABX144" s="15"/>
      <c r="ABY144" s="15"/>
      <c r="ABZ144" s="15"/>
      <c r="ACA144" s="15"/>
      <c r="ACB144" s="15"/>
      <c r="ACC144" s="15"/>
      <c r="ACD144" s="15"/>
      <c r="ACE144" s="15"/>
      <c r="ACF144" s="15"/>
      <c r="ACG144" s="15"/>
      <c r="ACH144" s="15"/>
      <c r="ACI144" s="15"/>
      <c r="ACJ144" s="15"/>
      <c r="ACK144" s="15"/>
      <c r="ACL144" s="15"/>
      <c r="ACM144" s="15"/>
      <c r="ACN144" s="15"/>
      <c r="ACO144" s="15"/>
      <c r="ACP144" s="15"/>
      <c r="ACQ144" s="15"/>
      <c r="ACR144" s="15"/>
      <c r="ACS144" s="15"/>
      <c r="ACT144" s="15"/>
      <c r="ACU144" s="15"/>
      <c r="ACV144" s="15"/>
      <c r="ACW144" s="15"/>
      <c r="ACX144" s="15"/>
      <c r="ACY144" s="15"/>
      <c r="ACZ144" s="15"/>
      <c r="ADA144" s="15"/>
      <c r="ADB144" s="15"/>
      <c r="ADC144" s="15"/>
      <c r="ADD144" s="15"/>
      <c r="ADE144" s="15"/>
      <c r="ADF144" s="15"/>
      <c r="ADG144" s="15"/>
      <c r="ADH144" s="15"/>
      <c r="ADI144" s="15"/>
      <c r="ADJ144" s="15"/>
      <c r="ADK144" s="15"/>
      <c r="ADL144" s="15"/>
      <c r="ADM144" s="15"/>
      <c r="ADN144" s="15"/>
      <c r="ADO144" s="15"/>
      <c r="ADP144" s="15"/>
      <c r="ADQ144" s="15"/>
      <c r="ADR144" s="15"/>
      <c r="ADS144" s="15"/>
      <c r="ADT144" s="15"/>
      <c r="ADU144" s="15"/>
      <c r="ADV144" s="15"/>
      <c r="ADW144" s="15"/>
      <c r="ADX144" s="15"/>
      <c r="ADY144" s="15"/>
      <c r="ADZ144" s="15"/>
      <c r="AEA144" s="15"/>
      <c r="AEB144" s="15"/>
      <c r="AEC144" s="15"/>
      <c r="AED144" s="15"/>
      <c r="AEE144" s="15"/>
      <c r="AEF144" s="15"/>
      <c r="AEG144" s="15"/>
      <c r="AEH144" s="15"/>
      <c r="AEI144" s="15"/>
      <c r="AEJ144" s="15"/>
      <c r="AEK144" s="15"/>
      <c r="AEL144" s="15"/>
      <c r="AEM144" s="15"/>
      <c r="AEN144" s="15"/>
      <c r="AEO144" s="15"/>
      <c r="AEP144" s="15"/>
      <c r="AEQ144" s="15"/>
      <c r="AER144" s="15"/>
      <c r="AES144" s="15"/>
      <c r="AET144" s="15"/>
      <c r="AEU144" s="15"/>
      <c r="AEV144" s="15"/>
      <c r="AEW144" s="15"/>
      <c r="AEX144" s="15"/>
      <c r="AEY144" s="15"/>
      <c r="AEZ144" s="15"/>
      <c r="AFA144" s="15"/>
      <c r="AFB144" s="15"/>
      <c r="AFC144" s="15"/>
      <c r="AFD144" s="15"/>
      <c r="AFE144" s="15"/>
      <c r="AFF144" s="15"/>
      <c r="AFG144" s="15"/>
      <c r="AFH144" s="15"/>
      <c r="AFI144" s="15"/>
      <c r="AFJ144" s="15"/>
      <c r="AFK144" s="15"/>
      <c r="AFL144" s="15"/>
      <c r="AFM144" s="15"/>
      <c r="AFN144" s="15"/>
      <c r="AFO144" s="15"/>
      <c r="AFP144" s="15"/>
      <c r="AFQ144" s="15"/>
      <c r="AFR144" s="15"/>
      <c r="AFS144" s="15"/>
      <c r="AFT144" s="15"/>
      <c r="AFU144" s="15"/>
      <c r="AFV144" s="15"/>
      <c r="AFW144" s="15"/>
      <c r="AFX144" s="15"/>
      <c r="AFY144" s="15"/>
      <c r="AFZ144" s="15"/>
      <c r="AGA144" s="15"/>
      <c r="AGB144" s="15"/>
      <c r="AGC144" s="15"/>
      <c r="AGD144" s="15"/>
      <c r="AGE144" s="15"/>
      <c r="AGF144" s="15"/>
      <c r="AGG144" s="15"/>
      <c r="AGH144" s="15"/>
      <c r="AGI144" s="15"/>
      <c r="AGJ144" s="15"/>
      <c r="AGK144" s="15"/>
      <c r="AGL144" s="15"/>
      <c r="AGM144" s="15"/>
      <c r="AGN144" s="15"/>
      <c r="AGO144" s="15"/>
      <c r="AGP144" s="15"/>
      <c r="AGQ144" s="15"/>
      <c r="AGR144" s="15"/>
      <c r="AGS144" s="15"/>
      <c r="AGT144" s="15"/>
      <c r="AGU144" s="15"/>
      <c r="AGV144" s="15"/>
      <c r="AGW144" s="15"/>
      <c r="AGX144" s="15"/>
      <c r="AGY144" s="15"/>
      <c r="AGZ144" s="15"/>
      <c r="AHA144" s="15"/>
      <c r="AHB144" s="15"/>
      <c r="AHC144" s="15"/>
      <c r="AHD144" s="15"/>
      <c r="AHE144" s="15"/>
      <c r="AHF144" s="15"/>
      <c r="AHG144" s="15"/>
      <c r="AHH144" s="15"/>
      <c r="AHI144" s="15"/>
      <c r="AHJ144" s="15"/>
      <c r="AHK144" s="15"/>
      <c r="AHL144" s="15"/>
      <c r="AHM144" s="15"/>
      <c r="AHN144" s="15"/>
      <c r="AHO144" s="15"/>
      <c r="AHP144" s="15"/>
      <c r="AHQ144" s="15"/>
      <c r="AHR144" s="15"/>
      <c r="AHS144" s="15"/>
      <c r="AHT144" s="15"/>
      <c r="AHU144" s="15"/>
      <c r="AHV144" s="15"/>
      <c r="AHW144" s="15"/>
      <c r="AHX144" s="15"/>
      <c r="AHY144" s="15"/>
      <c r="AHZ144" s="15"/>
      <c r="AIA144" s="15"/>
      <c r="AIB144" s="15"/>
      <c r="AIC144" s="15"/>
      <c r="AID144" s="15"/>
      <c r="AIE144" s="15"/>
      <c r="AIF144" s="15"/>
      <c r="AIG144" s="15"/>
      <c r="AIH144" s="15"/>
      <c r="AII144" s="15"/>
      <c r="AIJ144" s="15"/>
      <c r="AIK144" s="15"/>
      <c r="AIL144" s="15"/>
      <c r="AIM144" s="15"/>
      <c r="AIN144" s="15"/>
      <c r="AIO144" s="15"/>
      <c r="AIP144" s="15"/>
      <c r="AIQ144" s="15"/>
      <c r="AIR144" s="15"/>
      <c r="AIS144" s="15"/>
      <c r="AIT144" s="15"/>
      <c r="AIU144" s="15"/>
      <c r="AIV144" s="15"/>
      <c r="AIW144" s="15"/>
      <c r="AIX144" s="15"/>
      <c r="AIY144" s="15"/>
      <c r="AIZ144" s="15"/>
      <c r="AJA144" s="15"/>
      <c r="AJB144" s="15"/>
      <c r="AJC144" s="15"/>
      <c r="AJD144" s="15"/>
      <c r="AJE144" s="15"/>
      <c r="AJF144" s="15"/>
      <c r="AJG144" s="15"/>
      <c r="AJH144" s="15"/>
      <c r="AJI144" s="15"/>
      <c r="AJJ144" s="15"/>
      <c r="AJK144" s="15"/>
      <c r="AJL144" s="15"/>
      <c r="AJM144" s="15"/>
      <c r="AJN144" s="15"/>
      <c r="AJO144" s="15"/>
      <c r="AJP144" s="15"/>
      <c r="AJQ144" s="15"/>
      <c r="AJR144" s="15"/>
      <c r="AJS144" s="15"/>
      <c r="AJT144" s="15"/>
      <c r="AJU144" s="15"/>
      <c r="AJV144" s="15"/>
      <c r="AJW144" s="15"/>
      <c r="AJX144" s="15"/>
      <c r="AJY144" s="15"/>
      <c r="AJZ144" s="15"/>
      <c r="AKA144" s="15"/>
      <c r="AKB144" s="15"/>
      <c r="AKC144" s="15"/>
      <c r="AKD144" s="15"/>
      <c r="AKE144" s="15"/>
      <c r="AKF144" s="15"/>
      <c r="AKG144" s="15"/>
      <c r="AKH144" s="15"/>
      <c r="AKI144" s="15"/>
      <c r="AKJ144" s="15"/>
      <c r="AKK144" s="15"/>
      <c r="AKL144" s="15"/>
      <c r="AKM144" s="15"/>
      <c r="AKN144" s="15"/>
      <c r="AKO144" s="15"/>
      <c r="AKP144" s="15"/>
      <c r="AKQ144" s="15"/>
      <c r="AKR144" s="15"/>
      <c r="AKS144" s="15"/>
      <c r="AKT144" s="15"/>
      <c r="AKU144" s="15"/>
      <c r="AKV144" s="15"/>
      <c r="AKW144" s="15"/>
      <c r="AKX144" s="15"/>
      <c r="AKY144" s="15"/>
      <c r="AKZ144" s="15"/>
      <c r="ALA144" s="15"/>
      <c r="ALB144" s="15"/>
      <c r="ALC144" s="15"/>
      <c r="ALD144" s="15"/>
      <c r="ALE144" s="15"/>
      <c r="ALF144" s="15"/>
      <c r="ALG144" s="15"/>
      <c r="ALH144" s="15"/>
      <c r="ALI144" s="15"/>
      <c r="ALJ144" s="15"/>
      <c r="ALK144" s="15"/>
      <c r="ALL144" s="15"/>
      <c r="ALM144" s="15"/>
      <c r="ALN144" s="15"/>
      <c r="ALO144" s="15"/>
      <c r="ALP144" s="15"/>
      <c r="ALQ144" s="15"/>
      <c r="ALR144" s="15"/>
      <c r="ALS144" s="15"/>
      <c r="ALT144" s="15"/>
      <c r="ALU144" s="15"/>
      <c r="ALV144" s="15"/>
      <c r="ALW144" s="15"/>
      <c r="ALX144" s="15"/>
      <c r="ALY144" s="15"/>
      <c r="ALZ144" s="15"/>
      <c r="AMA144" s="15"/>
      <c r="AMB144" s="15"/>
      <c r="AMC144" s="15"/>
      <c r="AMD144" s="15"/>
      <c r="AME144" s="15"/>
      <c r="AMF144" s="15"/>
      <c r="AMG144" s="15"/>
      <c r="AMH144" s="15"/>
    </row>
    <row r="145" spans="1:1022" s="14" customFormat="1" ht="26.25" thickBot="1" x14ac:dyDescent="0.3">
      <c r="A145" s="512"/>
      <c r="B145" s="421"/>
      <c r="C145" s="390"/>
      <c r="D145" s="270"/>
      <c r="E145" s="109" t="s">
        <v>2</v>
      </c>
      <c r="F145" s="145" t="s">
        <v>36</v>
      </c>
      <c r="G145" s="224">
        <v>0</v>
      </c>
      <c r="H145" s="604"/>
      <c r="I145" s="27">
        <v>6</v>
      </c>
      <c r="J145" s="156">
        <v>80104</v>
      </c>
      <c r="K145" s="495"/>
      <c r="L145" s="30"/>
      <c r="M145" s="30"/>
      <c r="N145" s="3"/>
      <c r="O145" s="3"/>
      <c r="P145" s="3"/>
      <c r="Q145" s="90"/>
      <c r="R145" s="2"/>
      <c r="S145" s="2"/>
      <c r="T145" s="2"/>
      <c r="U145" s="2"/>
      <c r="V145" s="2"/>
      <c r="W145" s="2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  <c r="IW145" s="15"/>
      <c r="IX145" s="15"/>
      <c r="IY145" s="15"/>
      <c r="IZ145" s="15"/>
      <c r="JA145" s="15"/>
      <c r="JB145" s="15"/>
      <c r="JC145" s="15"/>
      <c r="JD145" s="15"/>
      <c r="JE145" s="15"/>
      <c r="JF145" s="15"/>
      <c r="JG145" s="15"/>
      <c r="JH145" s="15"/>
      <c r="JI145" s="15"/>
      <c r="JJ145" s="15"/>
      <c r="JK145" s="15"/>
      <c r="JL145" s="15"/>
      <c r="JM145" s="15"/>
      <c r="JN145" s="15"/>
      <c r="JO145" s="15"/>
      <c r="JP145" s="15"/>
      <c r="JQ145" s="15"/>
      <c r="JR145" s="15"/>
      <c r="JS145" s="15"/>
      <c r="JT145" s="15"/>
      <c r="JU145" s="15"/>
      <c r="JV145" s="15"/>
      <c r="JW145" s="15"/>
      <c r="JX145" s="15"/>
      <c r="JY145" s="15"/>
      <c r="JZ145" s="15"/>
      <c r="KA145" s="15"/>
      <c r="KB145" s="15"/>
      <c r="KC145" s="15"/>
      <c r="KD145" s="15"/>
      <c r="KE145" s="15"/>
      <c r="KF145" s="15"/>
      <c r="KG145" s="15"/>
      <c r="KH145" s="15"/>
      <c r="KI145" s="15"/>
      <c r="KJ145" s="15"/>
      <c r="KK145" s="15"/>
      <c r="KL145" s="15"/>
      <c r="KM145" s="15"/>
      <c r="KN145" s="15"/>
      <c r="KO145" s="15"/>
      <c r="KP145" s="15"/>
      <c r="KQ145" s="15"/>
      <c r="KR145" s="15"/>
      <c r="KS145" s="15"/>
      <c r="KT145" s="15"/>
      <c r="KU145" s="15"/>
      <c r="KV145" s="15"/>
      <c r="KW145" s="15"/>
      <c r="KX145" s="15"/>
      <c r="KY145" s="15"/>
      <c r="KZ145" s="15"/>
      <c r="LA145" s="15"/>
      <c r="LB145" s="15"/>
      <c r="LC145" s="15"/>
      <c r="LD145" s="15"/>
      <c r="LE145" s="15"/>
      <c r="LF145" s="15"/>
      <c r="LG145" s="15"/>
      <c r="LH145" s="15"/>
      <c r="LI145" s="15"/>
      <c r="LJ145" s="15"/>
      <c r="LK145" s="15"/>
      <c r="LL145" s="15"/>
      <c r="LM145" s="15"/>
      <c r="LN145" s="15"/>
      <c r="LO145" s="15"/>
      <c r="LP145" s="15"/>
      <c r="LQ145" s="15"/>
      <c r="LR145" s="15"/>
      <c r="LS145" s="15"/>
      <c r="LT145" s="15"/>
      <c r="LU145" s="15"/>
      <c r="LV145" s="15"/>
      <c r="LW145" s="15"/>
      <c r="LX145" s="15"/>
      <c r="LY145" s="15"/>
      <c r="LZ145" s="15"/>
      <c r="MA145" s="15"/>
      <c r="MB145" s="15"/>
      <c r="MC145" s="15"/>
      <c r="MD145" s="15"/>
      <c r="ME145" s="15"/>
      <c r="MF145" s="15"/>
      <c r="MG145" s="15"/>
      <c r="MH145" s="15"/>
      <c r="MI145" s="15"/>
      <c r="MJ145" s="15"/>
      <c r="MK145" s="15"/>
      <c r="ML145" s="15"/>
      <c r="MM145" s="15"/>
      <c r="MN145" s="15"/>
      <c r="MO145" s="15"/>
      <c r="MP145" s="15"/>
      <c r="MQ145" s="15"/>
      <c r="MR145" s="15"/>
      <c r="MS145" s="15"/>
      <c r="MT145" s="15"/>
      <c r="MU145" s="15"/>
      <c r="MV145" s="15"/>
      <c r="MW145" s="15"/>
      <c r="MX145" s="15"/>
      <c r="MY145" s="15"/>
      <c r="MZ145" s="15"/>
      <c r="NA145" s="15"/>
      <c r="NB145" s="15"/>
      <c r="NC145" s="15"/>
      <c r="ND145" s="15"/>
      <c r="NE145" s="15"/>
      <c r="NF145" s="15"/>
      <c r="NG145" s="15"/>
      <c r="NH145" s="15"/>
      <c r="NI145" s="15"/>
      <c r="NJ145" s="15"/>
      <c r="NK145" s="15"/>
      <c r="NL145" s="15"/>
      <c r="NM145" s="15"/>
      <c r="NN145" s="15"/>
      <c r="NO145" s="15"/>
      <c r="NP145" s="15"/>
      <c r="NQ145" s="15"/>
      <c r="NR145" s="15"/>
      <c r="NS145" s="15"/>
      <c r="NT145" s="15"/>
      <c r="NU145" s="15"/>
      <c r="NV145" s="15"/>
      <c r="NW145" s="15"/>
      <c r="NX145" s="15"/>
      <c r="NY145" s="15"/>
      <c r="NZ145" s="15"/>
      <c r="OA145" s="15"/>
      <c r="OB145" s="15"/>
      <c r="OC145" s="15"/>
      <c r="OD145" s="15"/>
      <c r="OE145" s="15"/>
      <c r="OF145" s="15"/>
      <c r="OG145" s="15"/>
      <c r="OH145" s="15"/>
      <c r="OI145" s="15"/>
      <c r="OJ145" s="15"/>
      <c r="OK145" s="15"/>
      <c r="OL145" s="15"/>
      <c r="OM145" s="15"/>
      <c r="ON145" s="15"/>
      <c r="OO145" s="15"/>
      <c r="OP145" s="15"/>
      <c r="OQ145" s="15"/>
      <c r="OR145" s="15"/>
      <c r="OS145" s="15"/>
      <c r="OT145" s="15"/>
      <c r="OU145" s="15"/>
      <c r="OV145" s="15"/>
      <c r="OW145" s="15"/>
      <c r="OX145" s="15"/>
      <c r="OY145" s="15"/>
      <c r="OZ145" s="15"/>
      <c r="PA145" s="15"/>
      <c r="PB145" s="15"/>
      <c r="PC145" s="15"/>
      <c r="PD145" s="15"/>
      <c r="PE145" s="15"/>
      <c r="PF145" s="15"/>
      <c r="PG145" s="15"/>
      <c r="PH145" s="15"/>
      <c r="PI145" s="15"/>
      <c r="PJ145" s="15"/>
      <c r="PK145" s="15"/>
      <c r="PL145" s="15"/>
      <c r="PM145" s="15"/>
      <c r="PN145" s="15"/>
      <c r="PO145" s="15"/>
      <c r="PP145" s="15"/>
      <c r="PQ145" s="15"/>
      <c r="PR145" s="15"/>
      <c r="PS145" s="15"/>
      <c r="PT145" s="15"/>
      <c r="PU145" s="15"/>
      <c r="PV145" s="15"/>
      <c r="PW145" s="15"/>
      <c r="PX145" s="15"/>
      <c r="PY145" s="15"/>
      <c r="PZ145" s="15"/>
      <c r="QA145" s="15"/>
      <c r="QB145" s="15"/>
      <c r="QC145" s="15"/>
      <c r="QD145" s="15"/>
      <c r="QE145" s="15"/>
      <c r="QF145" s="15"/>
      <c r="QG145" s="15"/>
      <c r="QH145" s="15"/>
      <c r="QI145" s="15"/>
      <c r="QJ145" s="15"/>
      <c r="QK145" s="15"/>
      <c r="QL145" s="15"/>
      <c r="QM145" s="15"/>
      <c r="QN145" s="15"/>
      <c r="QO145" s="15"/>
      <c r="QP145" s="15"/>
      <c r="QQ145" s="15"/>
      <c r="QR145" s="15"/>
      <c r="QS145" s="15"/>
      <c r="QT145" s="15"/>
      <c r="QU145" s="15"/>
      <c r="QV145" s="15"/>
      <c r="QW145" s="15"/>
      <c r="QX145" s="15"/>
      <c r="QY145" s="15"/>
      <c r="QZ145" s="15"/>
      <c r="RA145" s="15"/>
      <c r="RB145" s="15"/>
      <c r="RC145" s="15"/>
      <c r="RD145" s="15"/>
      <c r="RE145" s="15"/>
      <c r="RF145" s="15"/>
      <c r="RG145" s="15"/>
      <c r="RH145" s="15"/>
      <c r="RI145" s="15"/>
      <c r="RJ145" s="15"/>
      <c r="RK145" s="15"/>
      <c r="RL145" s="15"/>
      <c r="RM145" s="15"/>
      <c r="RN145" s="15"/>
      <c r="RO145" s="15"/>
      <c r="RP145" s="15"/>
      <c r="RQ145" s="15"/>
      <c r="RR145" s="15"/>
      <c r="RS145" s="15"/>
      <c r="RT145" s="15"/>
      <c r="RU145" s="15"/>
      <c r="RV145" s="15"/>
      <c r="RW145" s="15"/>
      <c r="RX145" s="15"/>
      <c r="RY145" s="15"/>
      <c r="RZ145" s="15"/>
      <c r="SA145" s="15"/>
      <c r="SB145" s="15"/>
      <c r="SC145" s="15"/>
      <c r="SD145" s="15"/>
      <c r="SE145" s="15"/>
      <c r="SF145" s="15"/>
      <c r="SG145" s="15"/>
      <c r="SH145" s="15"/>
      <c r="SI145" s="15"/>
      <c r="SJ145" s="15"/>
      <c r="SK145" s="15"/>
      <c r="SL145" s="15"/>
      <c r="SM145" s="15"/>
      <c r="SN145" s="15"/>
      <c r="SO145" s="15"/>
      <c r="SP145" s="15"/>
      <c r="SQ145" s="15"/>
      <c r="SR145" s="15"/>
      <c r="SS145" s="15"/>
      <c r="ST145" s="15"/>
      <c r="SU145" s="15"/>
      <c r="SV145" s="15"/>
      <c r="SW145" s="15"/>
      <c r="SX145" s="15"/>
      <c r="SY145" s="15"/>
      <c r="SZ145" s="15"/>
      <c r="TA145" s="15"/>
      <c r="TB145" s="15"/>
      <c r="TC145" s="15"/>
      <c r="TD145" s="15"/>
      <c r="TE145" s="15"/>
      <c r="TF145" s="15"/>
      <c r="TG145" s="15"/>
      <c r="TH145" s="15"/>
      <c r="TI145" s="15"/>
      <c r="TJ145" s="15"/>
      <c r="TK145" s="15"/>
      <c r="TL145" s="15"/>
      <c r="TM145" s="15"/>
      <c r="TN145" s="15"/>
      <c r="TO145" s="15"/>
      <c r="TP145" s="15"/>
      <c r="TQ145" s="15"/>
      <c r="TR145" s="15"/>
      <c r="TS145" s="15"/>
      <c r="TT145" s="15"/>
      <c r="TU145" s="15"/>
      <c r="TV145" s="15"/>
      <c r="TW145" s="15"/>
      <c r="TX145" s="15"/>
      <c r="TY145" s="15"/>
      <c r="TZ145" s="15"/>
      <c r="UA145" s="15"/>
      <c r="UB145" s="15"/>
      <c r="UC145" s="15"/>
      <c r="UD145" s="15"/>
      <c r="UE145" s="15"/>
      <c r="UF145" s="15"/>
      <c r="UG145" s="15"/>
      <c r="UH145" s="15"/>
      <c r="UI145" s="15"/>
      <c r="UJ145" s="15"/>
      <c r="UK145" s="15"/>
      <c r="UL145" s="15"/>
      <c r="UM145" s="15"/>
      <c r="UN145" s="15"/>
      <c r="UO145" s="15"/>
      <c r="UP145" s="15"/>
      <c r="UQ145" s="15"/>
      <c r="UR145" s="15"/>
      <c r="US145" s="15"/>
      <c r="UT145" s="15"/>
      <c r="UU145" s="15"/>
      <c r="UV145" s="15"/>
      <c r="UW145" s="15"/>
      <c r="UX145" s="15"/>
      <c r="UY145" s="15"/>
      <c r="UZ145" s="15"/>
      <c r="VA145" s="15"/>
      <c r="VB145" s="15"/>
      <c r="VC145" s="15"/>
      <c r="VD145" s="15"/>
      <c r="VE145" s="15"/>
      <c r="VF145" s="15"/>
      <c r="VG145" s="15"/>
      <c r="VH145" s="15"/>
      <c r="VI145" s="15"/>
      <c r="VJ145" s="15"/>
      <c r="VK145" s="15"/>
      <c r="VL145" s="15"/>
      <c r="VM145" s="15"/>
      <c r="VN145" s="15"/>
      <c r="VO145" s="15"/>
      <c r="VP145" s="15"/>
      <c r="VQ145" s="15"/>
      <c r="VR145" s="15"/>
      <c r="VS145" s="15"/>
      <c r="VT145" s="15"/>
      <c r="VU145" s="15"/>
      <c r="VV145" s="15"/>
      <c r="VW145" s="15"/>
      <c r="VX145" s="15"/>
      <c r="VY145" s="15"/>
      <c r="VZ145" s="15"/>
      <c r="WA145" s="15"/>
      <c r="WB145" s="15"/>
      <c r="WC145" s="15"/>
      <c r="WD145" s="15"/>
      <c r="WE145" s="15"/>
      <c r="WF145" s="15"/>
      <c r="WG145" s="15"/>
      <c r="WH145" s="15"/>
      <c r="WI145" s="15"/>
      <c r="WJ145" s="15"/>
      <c r="WK145" s="15"/>
      <c r="WL145" s="15"/>
      <c r="WM145" s="15"/>
      <c r="WN145" s="15"/>
      <c r="WO145" s="15"/>
      <c r="WP145" s="15"/>
      <c r="WQ145" s="15"/>
      <c r="WR145" s="15"/>
      <c r="WS145" s="15"/>
      <c r="WT145" s="15"/>
      <c r="WU145" s="15"/>
      <c r="WV145" s="15"/>
      <c r="WW145" s="15"/>
      <c r="WX145" s="15"/>
      <c r="WY145" s="15"/>
      <c r="WZ145" s="15"/>
      <c r="XA145" s="15"/>
      <c r="XB145" s="15"/>
      <c r="XC145" s="15"/>
      <c r="XD145" s="15"/>
      <c r="XE145" s="15"/>
      <c r="XF145" s="15"/>
      <c r="XG145" s="15"/>
      <c r="XH145" s="15"/>
      <c r="XI145" s="15"/>
      <c r="XJ145" s="15"/>
      <c r="XK145" s="15"/>
      <c r="XL145" s="15"/>
      <c r="XM145" s="15"/>
      <c r="XN145" s="15"/>
      <c r="XO145" s="15"/>
      <c r="XP145" s="15"/>
      <c r="XQ145" s="15"/>
      <c r="XR145" s="15"/>
      <c r="XS145" s="15"/>
      <c r="XT145" s="15"/>
      <c r="XU145" s="15"/>
      <c r="XV145" s="15"/>
      <c r="XW145" s="15"/>
      <c r="XX145" s="15"/>
      <c r="XY145" s="15"/>
      <c r="XZ145" s="15"/>
      <c r="YA145" s="15"/>
      <c r="YB145" s="15"/>
      <c r="YC145" s="15"/>
      <c r="YD145" s="15"/>
      <c r="YE145" s="15"/>
      <c r="YF145" s="15"/>
      <c r="YG145" s="15"/>
      <c r="YH145" s="15"/>
      <c r="YI145" s="15"/>
      <c r="YJ145" s="15"/>
      <c r="YK145" s="15"/>
      <c r="YL145" s="15"/>
      <c r="YM145" s="15"/>
      <c r="YN145" s="15"/>
      <c r="YO145" s="15"/>
      <c r="YP145" s="15"/>
      <c r="YQ145" s="15"/>
      <c r="YR145" s="15"/>
      <c r="YS145" s="15"/>
      <c r="YT145" s="15"/>
      <c r="YU145" s="15"/>
      <c r="YV145" s="15"/>
      <c r="YW145" s="15"/>
      <c r="YX145" s="15"/>
      <c r="YY145" s="15"/>
      <c r="YZ145" s="15"/>
      <c r="ZA145" s="15"/>
      <c r="ZB145" s="15"/>
      <c r="ZC145" s="15"/>
      <c r="ZD145" s="15"/>
      <c r="ZE145" s="15"/>
      <c r="ZF145" s="15"/>
      <c r="ZG145" s="15"/>
      <c r="ZH145" s="15"/>
      <c r="ZI145" s="15"/>
      <c r="ZJ145" s="15"/>
      <c r="ZK145" s="15"/>
      <c r="ZL145" s="15"/>
      <c r="ZM145" s="15"/>
      <c r="ZN145" s="15"/>
      <c r="ZO145" s="15"/>
      <c r="ZP145" s="15"/>
      <c r="ZQ145" s="15"/>
      <c r="ZR145" s="15"/>
      <c r="ZS145" s="15"/>
      <c r="ZT145" s="15"/>
      <c r="ZU145" s="15"/>
      <c r="ZV145" s="15"/>
      <c r="ZW145" s="15"/>
      <c r="ZX145" s="15"/>
      <c r="ZY145" s="15"/>
      <c r="ZZ145" s="15"/>
      <c r="AAA145" s="15"/>
      <c r="AAB145" s="15"/>
      <c r="AAC145" s="15"/>
      <c r="AAD145" s="15"/>
      <c r="AAE145" s="15"/>
      <c r="AAF145" s="15"/>
      <c r="AAG145" s="15"/>
      <c r="AAH145" s="15"/>
      <c r="AAI145" s="15"/>
      <c r="AAJ145" s="15"/>
      <c r="AAK145" s="15"/>
      <c r="AAL145" s="15"/>
      <c r="AAM145" s="15"/>
      <c r="AAN145" s="15"/>
      <c r="AAO145" s="15"/>
      <c r="AAP145" s="15"/>
      <c r="AAQ145" s="15"/>
      <c r="AAR145" s="15"/>
      <c r="AAS145" s="15"/>
      <c r="AAT145" s="15"/>
      <c r="AAU145" s="15"/>
      <c r="AAV145" s="15"/>
      <c r="AAW145" s="15"/>
      <c r="AAX145" s="15"/>
      <c r="AAY145" s="15"/>
      <c r="AAZ145" s="15"/>
      <c r="ABA145" s="15"/>
      <c r="ABB145" s="15"/>
      <c r="ABC145" s="15"/>
      <c r="ABD145" s="15"/>
      <c r="ABE145" s="15"/>
      <c r="ABF145" s="15"/>
      <c r="ABG145" s="15"/>
      <c r="ABH145" s="15"/>
      <c r="ABI145" s="15"/>
      <c r="ABJ145" s="15"/>
      <c r="ABK145" s="15"/>
      <c r="ABL145" s="15"/>
      <c r="ABM145" s="15"/>
      <c r="ABN145" s="15"/>
      <c r="ABO145" s="15"/>
      <c r="ABP145" s="15"/>
      <c r="ABQ145" s="15"/>
      <c r="ABR145" s="15"/>
      <c r="ABS145" s="15"/>
      <c r="ABT145" s="15"/>
      <c r="ABU145" s="15"/>
      <c r="ABV145" s="15"/>
      <c r="ABW145" s="15"/>
      <c r="ABX145" s="15"/>
      <c r="ABY145" s="15"/>
      <c r="ABZ145" s="15"/>
      <c r="ACA145" s="15"/>
      <c r="ACB145" s="15"/>
      <c r="ACC145" s="15"/>
      <c r="ACD145" s="15"/>
      <c r="ACE145" s="15"/>
      <c r="ACF145" s="15"/>
      <c r="ACG145" s="15"/>
      <c r="ACH145" s="15"/>
      <c r="ACI145" s="15"/>
      <c r="ACJ145" s="15"/>
      <c r="ACK145" s="15"/>
      <c r="ACL145" s="15"/>
      <c r="ACM145" s="15"/>
      <c r="ACN145" s="15"/>
      <c r="ACO145" s="15"/>
      <c r="ACP145" s="15"/>
      <c r="ACQ145" s="15"/>
      <c r="ACR145" s="15"/>
      <c r="ACS145" s="15"/>
      <c r="ACT145" s="15"/>
      <c r="ACU145" s="15"/>
      <c r="ACV145" s="15"/>
      <c r="ACW145" s="15"/>
      <c r="ACX145" s="15"/>
      <c r="ACY145" s="15"/>
      <c r="ACZ145" s="15"/>
      <c r="ADA145" s="15"/>
      <c r="ADB145" s="15"/>
      <c r="ADC145" s="15"/>
      <c r="ADD145" s="15"/>
      <c r="ADE145" s="15"/>
      <c r="ADF145" s="15"/>
      <c r="ADG145" s="15"/>
      <c r="ADH145" s="15"/>
      <c r="ADI145" s="15"/>
      <c r="ADJ145" s="15"/>
      <c r="ADK145" s="15"/>
      <c r="ADL145" s="15"/>
      <c r="ADM145" s="15"/>
      <c r="ADN145" s="15"/>
      <c r="ADO145" s="15"/>
      <c r="ADP145" s="15"/>
      <c r="ADQ145" s="15"/>
      <c r="ADR145" s="15"/>
      <c r="ADS145" s="15"/>
      <c r="ADT145" s="15"/>
      <c r="ADU145" s="15"/>
      <c r="ADV145" s="15"/>
      <c r="ADW145" s="15"/>
      <c r="ADX145" s="15"/>
      <c r="ADY145" s="15"/>
      <c r="ADZ145" s="15"/>
      <c r="AEA145" s="15"/>
      <c r="AEB145" s="15"/>
      <c r="AEC145" s="15"/>
      <c r="AED145" s="15"/>
      <c r="AEE145" s="15"/>
      <c r="AEF145" s="15"/>
      <c r="AEG145" s="15"/>
      <c r="AEH145" s="15"/>
      <c r="AEI145" s="15"/>
      <c r="AEJ145" s="15"/>
      <c r="AEK145" s="15"/>
      <c r="AEL145" s="15"/>
      <c r="AEM145" s="15"/>
      <c r="AEN145" s="15"/>
      <c r="AEO145" s="15"/>
      <c r="AEP145" s="15"/>
      <c r="AEQ145" s="15"/>
      <c r="AER145" s="15"/>
      <c r="AES145" s="15"/>
      <c r="AET145" s="15"/>
      <c r="AEU145" s="15"/>
      <c r="AEV145" s="15"/>
      <c r="AEW145" s="15"/>
      <c r="AEX145" s="15"/>
      <c r="AEY145" s="15"/>
      <c r="AEZ145" s="15"/>
      <c r="AFA145" s="15"/>
      <c r="AFB145" s="15"/>
      <c r="AFC145" s="15"/>
      <c r="AFD145" s="15"/>
      <c r="AFE145" s="15"/>
      <c r="AFF145" s="15"/>
      <c r="AFG145" s="15"/>
      <c r="AFH145" s="15"/>
      <c r="AFI145" s="15"/>
      <c r="AFJ145" s="15"/>
      <c r="AFK145" s="15"/>
      <c r="AFL145" s="15"/>
      <c r="AFM145" s="15"/>
      <c r="AFN145" s="15"/>
      <c r="AFO145" s="15"/>
      <c r="AFP145" s="15"/>
      <c r="AFQ145" s="15"/>
      <c r="AFR145" s="15"/>
      <c r="AFS145" s="15"/>
      <c r="AFT145" s="15"/>
      <c r="AFU145" s="15"/>
      <c r="AFV145" s="15"/>
      <c r="AFW145" s="15"/>
      <c r="AFX145" s="15"/>
      <c r="AFY145" s="15"/>
      <c r="AFZ145" s="15"/>
      <c r="AGA145" s="15"/>
      <c r="AGB145" s="15"/>
      <c r="AGC145" s="15"/>
      <c r="AGD145" s="15"/>
      <c r="AGE145" s="15"/>
      <c r="AGF145" s="15"/>
      <c r="AGG145" s="15"/>
      <c r="AGH145" s="15"/>
      <c r="AGI145" s="15"/>
      <c r="AGJ145" s="15"/>
      <c r="AGK145" s="15"/>
      <c r="AGL145" s="15"/>
      <c r="AGM145" s="15"/>
      <c r="AGN145" s="15"/>
      <c r="AGO145" s="15"/>
      <c r="AGP145" s="15"/>
      <c r="AGQ145" s="15"/>
      <c r="AGR145" s="15"/>
      <c r="AGS145" s="15"/>
      <c r="AGT145" s="15"/>
      <c r="AGU145" s="15"/>
      <c r="AGV145" s="15"/>
      <c r="AGW145" s="15"/>
      <c r="AGX145" s="15"/>
      <c r="AGY145" s="15"/>
      <c r="AGZ145" s="15"/>
      <c r="AHA145" s="15"/>
      <c r="AHB145" s="15"/>
      <c r="AHC145" s="15"/>
      <c r="AHD145" s="15"/>
      <c r="AHE145" s="15"/>
      <c r="AHF145" s="15"/>
      <c r="AHG145" s="15"/>
      <c r="AHH145" s="15"/>
      <c r="AHI145" s="15"/>
      <c r="AHJ145" s="15"/>
      <c r="AHK145" s="15"/>
      <c r="AHL145" s="15"/>
      <c r="AHM145" s="15"/>
      <c r="AHN145" s="15"/>
      <c r="AHO145" s="15"/>
      <c r="AHP145" s="15"/>
      <c r="AHQ145" s="15"/>
      <c r="AHR145" s="15"/>
      <c r="AHS145" s="15"/>
      <c r="AHT145" s="15"/>
      <c r="AHU145" s="15"/>
      <c r="AHV145" s="15"/>
      <c r="AHW145" s="15"/>
      <c r="AHX145" s="15"/>
      <c r="AHY145" s="15"/>
      <c r="AHZ145" s="15"/>
      <c r="AIA145" s="15"/>
      <c r="AIB145" s="15"/>
      <c r="AIC145" s="15"/>
      <c r="AID145" s="15"/>
      <c r="AIE145" s="15"/>
      <c r="AIF145" s="15"/>
      <c r="AIG145" s="15"/>
      <c r="AIH145" s="15"/>
      <c r="AII145" s="15"/>
      <c r="AIJ145" s="15"/>
      <c r="AIK145" s="15"/>
      <c r="AIL145" s="15"/>
      <c r="AIM145" s="15"/>
      <c r="AIN145" s="15"/>
      <c r="AIO145" s="15"/>
      <c r="AIP145" s="15"/>
      <c r="AIQ145" s="15"/>
      <c r="AIR145" s="15"/>
      <c r="AIS145" s="15"/>
      <c r="AIT145" s="15"/>
      <c r="AIU145" s="15"/>
      <c r="AIV145" s="15"/>
      <c r="AIW145" s="15"/>
      <c r="AIX145" s="15"/>
      <c r="AIY145" s="15"/>
      <c r="AIZ145" s="15"/>
      <c r="AJA145" s="15"/>
      <c r="AJB145" s="15"/>
      <c r="AJC145" s="15"/>
      <c r="AJD145" s="15"/>
      <c r="AJE145" s="15"/>
      <c r="AJF145" s="15"/>
      <c r="AJG145" s="15"/>
      <c r="AJH145" s="15"/>
      <c r="AJI145" s="15"/>
      <c r="AJJ145" s="15"/>
      <c r="AJK145" s="15"/>
      <c r="AJL145" s="15"/>
      <c r="AJM145" s="15"/>
      <c r="AJN145" s="15"/>
      <c r="AJO145" s="15"/>
      <c r="AJP145" s="15"/>
      <c r="AJQ145" s="15"/>
      <c r="AJR145" s="15"/>
      <c r="AJS145" s="15"/>
      <c r="AJT145" s="15"/>
      <c r="AJU145" s="15"/>
      <c r="AJV145" s="15"/>
      <c r="AJW145" s="15"/>
      <c r="AJX145" s="15"/>
      <c r="AJY145" s="15"/>
      <c r="AJZ145" s="15"/>
      <c r="AKA145" s="15"/>
      <c r="AKB145" s="15"/>
      <c r="AKC145" s="15"/>
      <c r="AKD145" s="15"/>
      <c r="AKE145" s="15"/>
      <c r="AKF145" s="15"/>
      <c r="AKG145" s="15"/>
      <c r="AKH145" s="15"/>
      <c r="AKI145" s="15"/>
      <c r="AKJ145" s="15"/>
      <c r="AKK145" s="15"/>
      <c r="AKL145" s="15"/>
      <c r="AKM145" s="15"/>
      <c r="AKN145" s="15"/>
      <c r="AKO145" s="15"/>
      <c r="AKP145" s="15"/>
      <c r="AKQ145" s="15"/>
      <c r="AKR145" s="15"/>
      <c r="AKS145" s="15"/>
      <c r="AKT145" s="15"/>
      <c r="AKU145" s="15"/>
      <c r="AKV145" s="15"/>
      <c r="AKW145" s="15"/>
      <c r="AKX145" s="15"/>
      <c r="AKY145" s="15"/>
      <c r="AKZ145" s="15"/>
      <c r="ALA145" s="15"/>
      <c r="ALB145" s="15"/>
      <c r="ALC145" s="15"/>
      <c r="ALD145" s="15"/>
      <c r="ALE145" s="15"/>
      <c r="ALF145" s="15"/>
      <c r="ALG145" s="15"/>
      <c r="ALH145" s="15"/>
      <c r="ALI145" s="15"/>
      <c r="ALJ145" s="15"/>
      <c r="ALK145" s="15"/>
      <c r="ALL145" s="15"/>
      <c r="ALM145" s="15"/>
      <c r="ALN145" s="15"/>
      <c r="ALO145" s="15"/>
      <c r="ALP145" s="15"/>
      <c r="ALQ145" s="15"/>
      <c r="ALR145" s="15"/>
      <c r="ALS145" s="15"/>
      <c r="ALT145" s="15"/>
      <c r="ALU145" s="15"/>
      <c r="ALV145" s="15"/>
      <c r="ALW145" s="15"/>
      <c r="ALX145" s="15"/>
      <c r="ALY145" s="15"/>
      <c r="ALZ145" s="15"/>
      <c r="AMA145" s="15"/>
      <c r="AMB145" s="15"/>
      <c r="AMC145" s="15"/>
      <c r="AMD145" s="15"/>
      <c r="AME145" s="15"/>
      <c r="AMF145" s="15"/>
      <c r="AMG145" s="15"/>
      <c r="AMH145" s="15"/>
    </row>
    <row r="146" spans="1:1022" ht="15.75" thickBot="1" x14ac:dyDescent="0.3">
      <c r="A146" s="414">
        <v>43</v>
      </c>
      <c r="B146" s="315" t="s">
        <v>35</v>
      </c>
      <c r="C146" s="329" t="s">
        <v>34</v>
      </c>
      <c r="D146" s="380" t="s">
        <v>33</v>
      </c>
      <c r="E146" s="77" t="s">
        <v>3</v>
      </c>
      <c r="F146" s="75" t="s">
        <v>25</v>
      </c>
      <c r="G146" s="225">
        <v>0</v>
      </c>
      <c r="H146" s="332">
        <f>SUM(G146:G148)</f>
        <v>0</v>
      </c>
      <c r="I146" s="23"/>
      <c r="J146" s="156">
        <v>80104</v>
      </c>
      <c r="K146" s="496"/>
      <c r="L146" s="95"/>
      <c r="M146" s="95"/>
      <c r="N146" s="488"/>
    </row>
    <row r="147" spans="1:1022" ht="15.75" thickBot="1" x14ac:dyDescent="0.3">
      <c r="A147" s="414"/>
      <c r="B147" s="315"/>
      <c r="C147" s="329"/>
      <c r="D147" s="380"/>
      <c r="E147" s="78" t="s">
        <v>4</v>
      </c>
      <c r="F147" s="75" t="s">
        <v>25</v>
      </c>
      <c r="G147" s="225">
        <v>0</v>
      </c>
      <c r="H147" s="332"/>
      <c r="I147" s="23">
        <v>10</v>
      </c>
      <c r="J147" s="156">
        <v>80104</v>
      </c>
      <c r="K147" s="496"/>
      <c r="L147" s="95"/>
      <c r="M147" s="95"/>
      <c r="N147" s="488"/>
    </row>
    <row r="148" spans="1:1022" ht="26.25" thickBot="1" x14ac:dyDescent="0.3">
      <c r="A148" s="517"/>
      <c r="B148" s="341"/>
      <c r="C148" s="329"/>
      <c r="D148" s="606"/>
      <c r="E148" s="39" t="s">
        <v>2</v>
      </c>
      <c r="F148" s="75" t="s">
        <v>25</v>
      </c>
      <c r="G148" s="225">
        <v>0</v>
      </c>
      <c r="H148" s="332"/>
      <c r="I148" s="23"/>
      <c r="J148" s="156">
        <v>80104</v>
      </c>
      <c r="K148" s="496"/>
      <c r="L148" s="95"/>
      <c r="M148" s="95"/>
      <c r="N148" s="488"/>
    </row>
    <row r="149" spans="1:1022" ht="15.75" thickBot="1" x14ac:dyDescent="0.3">
      <c r="A149" s="600">
        <v>44</v>
      </c>
      <c r="B149" s="614" t="s">
        <v>32</v>
      </c>
      <c r="C149" s="366" t="s">
        <v>31</v>
      </c>
      <c r="D149" s="605" t="s">
        <v>30</v>
      </c>
      <c r="E149" s="136" t="s">
        <v>3</v>
      </c>
      <c r="F149" s="144" t="s">
        <v>25</v>
      </c>
      <c r="G149" s="224">
        <v>0</v>
      </c>
      <c r="H149" s="352">
        <f>SUM(G149:G151)</f>
        <v>0</v>
      </c>
      <c r="I149" s="25"/>
      <c r="J149" s="156">
        <v>80104</v>
      </c>
      <c r="K149" s="496"/>
      <c r="L149" s="95"/>
      <c r="M149" s="95"/>
      <c r="N149" s="3"/>
      <c r="T149" s="20"/>
    </row>
    <row r="150" spans="1:1022" s="14" customFormat="1" ht="15.75" thickBot="1" x14ac:dyDescent="0.3">
      <c r="A150" s="514"/>
      <c r="B150" s="420"/>
      <c r="C150" s="366"/>
      <c r="D150" s="387"/>
      <c r="E150" s="137" t="s">
        <v>4</v>
      </c>
      <c r="F150" s="144" t="s">
        <v>25</v>
      </c>
      <c r="G150" s="224">
        <v>0</v>
      </c>
      <c r="H150" s="352"/>
      <c r="I150" s="25"/>
      <c r="J150" s="156">
        <v>80104</v>
      </c>
      <c r="K150" s="496"/>
      <c r="L150" s="95"/>
      <c r="M150" s="95"/>
      <c r="N150" s="3"/>
      <c r="O150" s="3"/>
      <c r="P150" s="3"/>
      <c r="Q150" s="90"/>
      <c r="R150" s="2"/>
      <c r="S150" s="2"/>
      <c r="T150" s="2"/>
      <c r="U150" s="2"/>
      <c r="V150" s="2"/>
      <c r="W150" s="2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  <c r="IS150" s="15"/>
      <c r="IT150" s="15"/>
      <c r="IU150" s="15"/>
      <c r="IV150" s="15"/>
      <c r="IW150" s="15"/>
      <c r="IX150" s="15"/>
      <c r="IY150" s="15"/>
      <c r="IZ150" s="15"/>
      <c r="JA150" s="15"/>
      <c r="JB150" s="15"/>
      <c r="JC150" s="15"/>
      <c r="JD150" s="15"/>
      <c r="JE150" s="15"/>
      <c r="JF150" s="15"/>
      <c r="JG150" s="15"/>
      <c r="JH150" s="15"/>
      <c r="JI150" s="15"/>
      <c r="JJ150" s="15"/>
      <c r="JK150" s="15"/>
      <c r="JL150" s="15"/>
      <c r="JM150" s="15"/>
      <c r="JN150" s="15"/>
      <c r="JO150" s="15"/>
      <c r="JP150" s="15"/>
      <c r="JQ150" s="15"/>
      <c r="JR150" s="15"/>
      <c r="JS150" s="15"/>
      <c r="JT150" s="15"/>
      <c r="JU150" s="15"/>
      <c r="JV150" s="15"/>
      <c r="JW150" s="15"/>
      <c r="JX150" s="15"/>
      <c r="JY150" s="15"/>
      <c r="JZ150" s="15"/>
      <c r="KA150" s="15"/>
      <c r="KB150" s="15"/>
      <c r="KC150" s="15"/>
      <c r="KD150" s="15"/>
      <c r="KE150" s="15"/>
      <c r="KF150" s="15"/>
      <c r="KG150" s="15"/>
      <c r="KH150" s="15"/>
      <c r="KI150" s="15"/>
      <c r="KJ150" s="15"/>
      <c r="KK150" s="15"/>
      <c r="KL150" s="15"/>
      <c r="KM150" s="15"/>
      <c r="KN150" s="15"/>
      <c r="KO150" s="15"/>
      <c r="KP150" s="15"/>
      <c r="KQ150" s="15"/>
      <c r="KR150" s="15"/>
      <c r="KS150" s="15"/>
      <c r="KT150" s="15"/>
      <c r="KU150" s="15"/>
      <c r="KV150" s="15"/>
      <c r="KW150" s="15"/>
      <c r="KX150" s="15"/>
      <c r="KY150" s="15"/>
      <c r="KZ150" s="15"/>
      <c r="LA150" s="15"/>
      <c r="LB150" s="15"/>
      <c r="LC150" s="15"/>
      <c r="LD150" s="15"/>
      <c r="LE150" s="15"/>
      <c r="LF150" s="15"/>
      <c r="LG150" s="15"/>
      <c r="LH150" s="15"/>
      <c r="LI150" s="15"/>
      <c r="LJ150" s="15"/>
      <c r="LK150" s="15"/>
      <c r="LL150" s="15"/>
      <c r="LM150" s="15"/>
      <c r="LN150" s="15"/>
      <c r="LO150" s="15"/>
      <c r="LP150" s="15"/>
      <c r="LQ150" s="15"/>
      <c r="LR150" s="15"/>
      <c r="LS150" s="15"/>
      <c r="LT150" s="15"/>
      <c r="LU150" s="15"/>
      <c r="LV150" s="15"/>
      <c r="LW150" s="15"/>
      <c r="LX150" s="15"/>
      <c r="LY150" s="15"/>
      <c r="LZ150" s="15"/>
      <c r="MA150" s="15"/>
      <c r="MB150" s="15"/>
      <c r="MC150" s="15"/>
      <c r="MD150" s="15"/>
      <c r="ME150" s="15"/>
      <c r="MF150" s="15"/>
      <c r="MG150" s="15"/>
      <c r="MH150" s="15"/>
      <c r="MI150" s="15"/>
      <c r="MJ150" s="15"/>
      <c r="MK150" s="15"/>
      <c r="ML150" s="15"/>
      <c r="MM150" s="15"/>
      <c r="MN150" s="15"/>
      <c r="MO150" s="15"/>
      <c r="MP150" s="15"/>
      <c r="MQ150" s="15"/>
      <c r="MR150" s="15"/>
      <c r="MS150" s="15"/>
      <c r="MT150" s="15"/>
      <c r="MU150" s="15"/>
      <c r="MV150" s="15"/>
      <c r="MW150" s="15"/>
      <c r="MX150" s="15"/>
      <c r="MY150" s="15"/>
      <c r="MZ150" s="15"/>
      <c r="NA150" s="15"/>
      <c r="NB150" s="15"/>
      <c r="NC150" s="15"/>
      <c r="ND150" s="15"/>
      <c r="NE150" s="15"/>
      <c r="NF150" s="15"/>
      <c r="NG150" s="15"/>
      <c r="NH150" s="15"/>
      <c r="NI150" s="15"/>
      <c r="NJ150" s="15"/>
      <c r="NK150" s="15"/>
      <c r="NL150" s="15"/>
      <c r="NM150" s="15"/>
      <c r="NN150" s="15"/>
      <c r="NO150" s="15"/>
      <c r="NP150" s="15"/>
      <c r="NQ150" s="15"/>
      <c r="NR150" s="15"/>
      <c r="NS150" s="15"/>
      <c r="NT150" s="15"/>
      <c r="NU150" s="15"/>
      <c r="NV150" s="15"/>
      <c r="NW150" s="15"/>
      <c r="NX150" s="15"/>
      <c r="NY150" s="15"/>
      <c r="NZ150" s="15"/>
      <c r="OA150" s="15"/>
      <c r="OB150" s="15"/>
      <c r="OC150" s="15"/>
      <c r="OD150" s="15"/>
      <c r="OE150" s="15"/>
      <c r="OF150" s="15"/>
      <c r="OG150" s="15"/>
      <c r="OH150" s="15"/>
      <c r="OI150" s="15"/>
      <c r="OJ150" s="15"/>
      <c r="OK150" s="15"/>
      <c r="OL150" s="15"/>
      <c r="OM150" s="15"/>
      <c r="ON150" s="15"/>
      <c r="OO150" s="15"/>
      <c r="OP150" s="15"/>
      <c r="OQ150" s="15"/>
      <c r="OR150" s="15"/>
      <c r="OS150" s="15"/>
      <c r="OT150" s="15"/>
      <c r="OU150" s="15"/>
      <c r="OV150" s="15"/>
      <c r="OW150" s="15"/>
      <c r="OX150" s="15"/>
      <c r="OY150" s="15"/>
      <c r="OZ150" s="15"/>
      <c r="PA150" s="15"/>
      <c r="PB150" s="15"/>
      <c r="PC150" s="15"/>
      <c r="PD150" s="15"/>
      <c r="PE150" s="15"/>
      <c r="PF150" s="15"/>
      <c r="PG150" s="15"/>
      <c r="PH150" s="15"/>
      <c r="PI150" s="15"/>
      <c r="PJ150" s="15"/>
      <c r="PK150" s="15"/>
      <c r="PL150" s="15"/>
      <c r="PM150" s="15"/>
      <c r="PN150" s="15"/>
      <c r="PO150" s="15"/>
      <c r="PP150" s="15"/>
      <c r="PQ150" s="15"/>
      <c r="PR150" s="15"/>
      <c r="PS150" s="15"/>
      <c r="PT150" s="15"/>
      <c r="PU150" s="15"/>
      <c r="PV150" s="15"/>
      <c r="PW150" s="15"/>
      <c r="PX150" s="15"/>
      <c r="PY150" s="15"/>
      <c r="PZ150" s="15"/>
      <c r="QA150" s="15"/>
      <c r="QB150" s="15"/>
      <c r="QC150" s="15"/>
      <c r="QD150" s="15"/>
      <c r="QE150" s="15"/>
      <c r="QF150" s="15"/>
      <c r="QG150" s="15"/>
      <c r="QH150" s="15"/>
      <c r="QI150" s="15"/>
      <c r="QJ150" s="15"/>
      <c r="QK150" s="15"/>
      <c r="QL150" s="15"/>
      <c r="QM150" s="15"/>
      <c r="QN150" s="15"/>
      <c r="QO150" s="15"/>
      <c r="QP150" s="15"/>
      <c r="QQ150" s="15"/>
      <c r="QR150" s="15"/>
      <c r="QS150" s="15"/>
      <c r="QT150" s="15"/>
      <c r="QU150" s="15"/>
      <c r="QV150" s="15"/>
      <c r="QW150" s="15"/>
      <c r="QX150" s="15"/>
      <c r="QY150" s="15"/>
      <c r="QZ150" s="15"/>
      <c r="RA150" s="15"/>
      <c r="RB150" s="15"/>
      <c r="RC150" s="15"/>
      <c r="RD150" s="15"/>
      <c r="RE150" s="15"/>
      <c r="RF150" s="15"/>
      <c r="RG150" s="15"/>
      <c r="RH150" s="15"/>
      <c r="RI150" s="15"/>
      <c r="RJ150" s="15"/>
      <c r="RK150" s="15"/>
      <c r="RL150" s="15"/>
      <c r="RM150" s="15"/>
      <c r="RN150" s="15"/>
      <c r="RO150" s="15"/>
      <c r="RP150" s="15"/>
      <c r="RQ150" s="15"/>
      <c r="RR150" s="15"/>
      <c r="RS150" s="15"/>
      <c r="RT150" s="15"/>
      <c r="RU150" s="15"/>
      <c r="RV150" s="15"/>
      <c r="RW150" s="15"/>
      <c r="RX150" s="15"/>
      <c r="RY150" s="15"/>
      <c r="RZ150" s="15"/>
      <c r="SA150" s="15"/>
      <c r="SB150" s="15"/>
      <c r="SC150" s="15"/>
      <c r="SD150" s="15"/>
      <c r="SE150" s="15"/>
      <c r="SF150" s="15"/>
      <c r="SG150" s="15"/>
      <c r="SH150" s="15"/>
      <c r="SI150" s="15"/>
      <c r="SJ150" s="15"/>
      <c r="SK150" s="15"/>
      <c r="SL150" s="15"/>
      <c r="SM150" s="15"/>
      <c r="SN150" s="15"/>
      <c r="SO150" s="15"/>
      <c r="SP150" s="15"/>
      <c r="SQ150" s="15"/>
      <c r="SR150" s="15"/>
      <c r="SS150" s="15"/>
      <c r="ST150" s="15"/>
      <c r="SU150" s="15"/>
      <c r="SV150" s="15"/>
      <c r="SW150" s="15"/>
      <c r="SX150" s="15"/>
      <c r="SY150" s="15"/>
      <c r="SZ150" s="15"/>
      <c r="TA150" s="15"/>
      <c r="TB150" s="15"/>
      <c r="TC150" s="15"/>
      <c r="TD150" s="15"/>
      <c r="TE150" s="15"/>
      <c r="TF150" s="15"/>
      <c r="TG150" s="15"/>
      <c r="TH150" s="15"/>
      <c r="TI150" s="15"/>
      <c r="TJ150" s="15"/>
      <c r="TK150" s="15"/>
      <c r="TL150" s="15"/>
      <c r="TM150" s="15"/>
      <c r="TN150" s="15"/>
      <c r="TO150" s="15"/>
      <c r="TP150" s="15"/>
      <c r="TQ150" s="15"/>
      <c r="TR150" s="15"/>
      <c r="TS150" s="15"/>
      <c r="TT150" s="15"/>
      <c r="TU150" s="15"/>
      <c r="TV150" s="15"/>
      <c r="TW150" s="15"/>
      <c r="TX150" s="15"/>
      <c r="TY150" s="15"/>
      <c r="TZ150" s="15"/>
      <c r="UA150" s="15"/>
      <c r="UB150" s="15"/>
      <c r="UC150" s="15"/>
      <c r="UD150" s="15"/>
      <c r="UE150" s="15"/>
      <c r="UF150" s="15"/>
      <c r="UG150" s="15"/>
      <c r="UH150" s="15"/>
      <c r="UI150" s="15"/>
      <c r="UJ150" s="15"/>
      <c r="UK150" s="15"/>
      <c r="UL150" s="15"/>
      <c r="UM150" s="15"/>
      <c r="UN150" s="15"/>
      <c r="UO150" s="15"/>
      <c r="UP150" s="15"/>
      <c r="UQ150" s="15"/>
      <c r="UR150" s="15"/>
      <c r="US150" s="15"/>
      <c r="UT150" s="15"/>
      <c r="UU150" s="15"/>
      <c r="UV150" s="15"/>
      <c r="UW150" s="15"/>
      <c r="UX150" s="15"/>
      <c r="UY150" s="15"/>
      <c r="UZ150" s="15"/>
      <c r="VA150" s="15"/>
      <c r="VB150" s="15"/>
      <c r="VC150" s="15"/>
      <c r="VD150" s="15"/>
      <c r="VE150" s="15"/>
      <c r="VF150" s="15"/>
      <c r="VG150" s="15"/>
      <c r="VH150" s="15"/>
      <c r="VI150" s="15"/>
      <c r="VJ150" s="15"/>
      <c r="VK150" s="15"/>
      <c r="VL150" s="15"/>
      <c r="VM150" s="15"/>
      <c r="VN150" s="15"/>
      <c r="VO150" s="15"/>
      <c r="VP150" s="15"/>
      <c r="VQ150" s="15"/>
      <c r="VR150" s="15"/>
      <c r="VS150" s="15"/>
      <c r="VT150" s="15"/>
      <c r="VU150" s="15"/>
      <c r="VV150" s="15"/>
      <c r="VW150" s="15"/>
      <c r="VX150" s="15"/>
      <c r="VY150" s="15"/>
      <c r="VZ150" s="15"/>
      <c r="WA150" s="15"/>
      <c r="WB150" s="15"/>
      <c r="WC150" s="15"/>
      <c r="WD150" s="15"/>
      <c r="WE150" s="15"/>
      <c r="WF150" s="15"/>
      <c r="WG150" s="15"/>
      <c r="WH150" s="15"/>
      <c r="WI150" s="15"/>
      <c r="WJ150" s="15"/>
      <c r="WK150" s="15"/>
      <c r="WL150" s="15"/>
      <c r="WM150" s="15"/>
      <c r="WN150" s="15"/>
      <c r="WO150" s="15"/>
      <c r="WP150" s="15"/>
      <c r="WQ150" s="15"/>
      <c r="WR150" s="15"/>
      <c r="WS150" s="15"/>
      <c r="WT150" s="15"/>
      <c r="WU150" s="15"/>
      <c r="WV150" s="15"/>
      <c r="WW150" s="15"/>
      <c r="WX150" s="15"/>
      <c r="WY150" s="15"/>
      <c r="WZ150" s="15"/>
      <c r="XA150" s="15"/>
      <c r="XB150" s="15"/>
      <c r="XC150" s="15"/>
      <c r="XD150" s="15"/>
      <c r="XE150" s="15"/>
      <c r="XF150" s="15"/>
      <c r="XG150" s="15"/>
      <c r="XH150" s="15"/>
      <c r="XI150" s="15"/>
      <c r="XJ150" s="15"/>
      <c r="XK150" s="15"/>
      <c r="XL150" s="15"/>
      <c r="XM150" s="15"/>
      <c r="XN150" s="15"/>
      <c r="XO150" s="15"/>
      <c r="XP150" s="15"/>
      <c r="XQ150" s="15"/>
      <c r="XR150" s="15"/>
      <c r="XS150" s="15"/>
      <c r="XT150" s="15"/>
      <c r="XU150" s="15"/>
      <c r="XV150" s="15"/>
      <c r="XW150" s="15"/>
      <c r="XX150" s="15"/>
      <c r="XY150" s="15"/>
      <c r="XZ150" s="15"/>
      <c r="YA150" s="15"/>
      <c r="YB150" s="15"/>
      <c r="YC150" s="15"/>
      <c r="YD150" s="15"/>
      <c r="YE150" s="15"/>
      <c r="YF150" s="15"/>
      <c r="YG150" s="15"/>
      <c r="YH150" s="15"/>
      <c r="YI150" s="15"/>
      <c r="YJ150" s="15"/>
      <c r="YK150" s="15"/>
      <c r="YL150" s="15"/>
      <c r="YM150" s="15"/>
      <c r="YN150" s="15"/>
      <c r="YO150" s="15"/>
      <c r="YP150" s="15"/>
      <c r="YQ150" s="15"/>
      <c r="YR150" s="15"/>
      <c r="YS150" s="15"/>
      <c r="YT150" s="15"/>
      <c r="YU150" s="15"/>
      <c r="YV150" s="15"/>
      <c r="YW150" s="15"/>
      <c r="YX150" s="15"/>
      <c r="YY150" s="15"/>
      <c r="YZ150" s="15"/>
      <c r="ZA150" s="15"/>
      <c r="ZB150" s="15"/>
      <c r="ZC150" s="15"/>
      <c r="ZD150" s="15"/>
      <c r="ZE150" s="15"/>
      <c r="ZF150" s="15"/>
      <c r="ZG150" s="15"/>
      <c r="ZH150" s="15"/>
      <c r="ZI150" s="15"/>
      <c r="ZJ150" s="15"/>
      <c r="ZK150" s="15"/>
      <c r="ZL150" s="15"/>
      <c r="ZM150" s="15"/>
      <c r="ZN150" s="15"/>
      <c r="ZO150" s="15"/>
      <c r="ZP150" s="15"/>
      <c r="ZQ150" s="15"/>
      <c r="ZR150" s="15"/>
      <c r="ZS150" s="15"/>
      <c r="ZT150" s="15"/>
      <c r="ZU150" s="15"/>
      <c r="ZV150" s="15"/>
      <c r="ZW150" s="15"/>
      <c r="ZX150" s="15"/>
      <c r="ZY150" s="15"/>
      <c r="ZZ150" s="15"/>
      <c r="AAA150" s="15"/>
      <c r="AAB150" s="15"/>
      <c r="AAC150" s="15"/>
      <c r="AAD150" s="15"/>
      <c r="AAE150" s="15"/>
      <c r="AAF150" s="15"/>
      <c r="AAG150" s="15"/>
      <c r="AAH150" s="15"/>
      <c r="AAI150" s="15"/>
      <c r="AAJ150" s="15"/>
      <c r="AAK150" s="15"/>
      <c r="AAL150" s="15"/>
      <c r="AAM150" s="15"/>
      <c r="AAN150" s="15"/>
      <c r="AAO150" s="15"/>
      <c r="AAP150" s="15"/>
      <c r="AAQ150" s="15"/>
      <c r="AAR150" s="15"/>
      <c r="AAS150" s="15"/>
      <c r="AAT150" s="15"/>
      <c r="AAU150" s="15"/>
      <c r="AAV150" s="15"/>
      <c r="AAW150" s="15"/>
      <c r="AAX150" s="15"/>
      <c r="AAY150" s="15"/>
      <c r="AAZ150" s="15"/>
      <c r="ABA150" s="15"/>
      <c r="ABB150" s="15"/>
      <c r="ABC150" s="15"/>
      <c r="ABD150" s="15"/>
      <c r="ABE150" s="15"/>
      <c r="ABF150" s="15"/>
      <c r="ABG150" s="15"/>
      <c r="ABH150" s="15"/>
      <c r="ABI150" s="15"/>
      <c r="ABJ150" s="15"/>
      <c r="ABK150" s="15"/>
      <c r="ABL150" s="15"/>
      <c r="ABM150" s="15"/>
      <c r="ABN150" s="15"/>
      <c r="ABO150" s="15"/>
      <c r="ABP150" s="15"/>
      <c r="ABQ150" s="15"/>
      <c r="ABR150" s="15"/>
      <c r="ABS150" s="15"/>
      <c r="ABT150" s="15"/>
      <c r="ABU150" s="15"/>
      <c r="ABV150" s="15"/>
      <c r="ABW150" s="15"/>
      <c r="ABX150" s="15"/>
      <c r="ABY150" s="15"/>
      <c r="ABZ150" s="15"/>
      <c r="ACA150" s="15"/>
      <c r="ACB150" s="15"/>
      <c r="ACC150" s="15"/>
      <c r="ACD150" s="15"/>
      <c r="ACE150" s="15"/>
      <c r="ACF150" s="15"/>
      <c r="ACG150" s="15"/>
      <c r="ACH150" s="15"/>
      <c r="ACI150" s="15"/>
      <c r="ACJ150" s="15"/>
      <c r="ACK150" s="15"/>
      <c r="ACL150" s="15"/>
      <c r="ACM150" s="15"/>
      <c r="ACN150" s="15"/>
      <c r="ACO150" s="15"/>
      <c r="ACP150" s="15"/>
      <c r="ACQ150" s="15"/>
      <c r="ACR150" s="15"/>
      <c r="ACS150" s="15"/>
      <c r="ACT150" s="15"/>
      <c r="ACU150" s="15"/>
      <c r="ACV150" s="15"/>
      <c r="ACW150" s="15"/>
      <c r="ACX150" s="15"/>
      <c r="ACY150" s="15"/>
      <c r="ACZ150" s="15"/>
      <c r="ADA150" s="15"/>
      <c r="ADB150" s="15"/>
      <c r="ADC150" s="15"/>
      <c r="ADD150" s="15"/>
      <c r="ADE150" s="15"/>
      <c r="ADF150" s="15"/>
      <c r="ADG150" s="15"/>
      <c r="ADH150" s="15"/>
      <c r="ADI150" s="15"/>
      <c r="ADJ150" s="15"/>
      <c r="ADK150" s="15"/>
      <c r="ADL150" s="15"/>
      <c r="ADM150" s="15"/>
      <c r="ADN150" s="15"/>
      <c r="ADO150" s="15"/>
      <c r="ADP150" s="15"/>
      <c r="ADQ150" s="15"/>
      <c r="ADR150" s="15"/>
      <c r="ADS150" s="15"/>
      <c r="ADT150" s="15"/>
      <c r="ADU150" s="15"/>
      <c r="ADV150" s="15"/>
      <c r="ADW150" s="15"/>
      <c r="ADX150" s="15"/>
      <c r="ADY150" s="15"/>
      <c r="ADZ150" s="15"/>
      <c r="AEA150" s="15"/>
      <c r="AEB150" s="15"/>
      <c r="AEC150" s="15"/>
      <c r="AED150" s="15"/>
      <c r="AEE150" s="15"/>
      <c r="AEF150" s="15"/>
      <c r="AEG150" s="15"/>
      <c r="AEH150" s="15"/>
      <c r="AEI150" s="15"/>
      <c r="AEJ150" s="15"/>
      <c r="AEK150" s="15"/>
      <c r="AEL150" s="15"/>
      <c r="AEM150" s="15"/>
      <c r="AEN150" s="15"/>
      <c r="AEO150" s="15"/>
      <c r="AEP150" s="15"/>
      <c r="AEQ150" s="15"/>
      <c r="AER150" s="15"/>
      <c r="AES150" s="15"/>
      <c r="AET150" s="15"/>
      <c r="AEU150" s="15"/>
      <c r="AEV150" s="15"/>
      <c r="AEW150" s="15"/>
      <c r="AEX150" s="15"/>
      <c r="AEY150" s="15"/>
      <c r="AEZ150" s="15"/>
      <c r="AFA150" s="15"/>
      <c r="AFB150" s="15"/>
      <c r="AFC150" s="15"/>
      <c r="AFD150" s="15"/>
      <c r="AFE150" s="15"/>
      <c r="AFF150" s="15"/>
      <c r="AFG150" s="15"/>
      <c r="AFH150" s="15"/>
      <c r="AFI150" s="15"/>
      <c r="AFJ150" s="15"/>
      <c r="AFK150" s="15"/>
      <c r="AFL150" s="15"/>
      <c r="AFM150" s="15"/>
      <c r="AFN150" s="15"/>
      <c r="AFO150" s="15"/>
      <c r="AFP150" s="15"/>
      <c r="AFQ150" s="15"/>
      <c r="AFR150" s="15"/>
      <c r="AFS150" s="15"/>
      <c r="AFT150" s="15"/>
      <c r="AFU150" s="15"/>
      <c r="AFV150" s="15"/>
      <c r="AFW150" s="15"/>
      <c r="AFX150" s="15"/>
      <c r="AFY150" s="15"/>
      <c r="AFZ150" s="15"/>
      <c r="AGA150" s="15"/>
      <c r="AGB150" s="15"/>
      <c r="AGC150" s="15"/>
      <c r="AGD150" s="15"/>
      <c r="AGE150" s="15"/>
      <c r="AGF150" s="15"/>
      <c r="AGG150" s="15"/>
      <c r="AGH150" s="15"/>
      <c r="AGI150" s="15"/>
      <c r="AGJ150" s="15"/>
      <c r="AGK150" s="15"/>
      <c r="AGL150" s="15"/>
      <c r="AGM150" s="15"/>
      <c r="AGN150" s="15"/>
      <c r="AGO150" s="15"/>
      <c r="AGP150" s="15"/>
      <c r="AGQ150" s="15"/>
      <c r="AGR150" s="15"/>
      <c r="AGS150" s="15"/>
      <c r="AGT150" s="15"/>
      <c r="AGU150" s="15"/>
      <c r="AGV150" s="15"/>
      <c r="AGW150" s="15"/>
      <c r="AGX150" s="15"/>
      <c r="AGY150" s="15"/>
      <c r="AGZ150" s="15"/>
      <c r="AHA150" s="15"/>
      <c r="AHB150" s="15"/>
      <c r="AHC150" s="15"/>
      <c r="AHD150" s="15"/>
      <c r="AHE150" s="15"/>
      <c r="AHF150" s="15"/>
      <c r="AHG150" s="15"/>
      <c r="AHH150" s="15"/>
      <c r="AHI150" s="15"/>
      <c r="AHJ150" s="15"/>
      <c r="AHK150" s="15"/>
      <c r="AHL150" s="15"/>
      <c r="AHM150" s="15"/>
      <c r="AHN150" s="15"/>
      <c r="AHO150" s="15"/>
      <c r="AHP150" s="15"/>
      <c r="AHQ150" s="15"/>
      <c r="AHR150" s="15"/>
      <c r="AHS150" s="15"/>
      <c r="AHT150" s="15"/>
      <c r="AHU150" s="15"/>
      <c r="AHV150" s="15"/>
      <c r="AHW150" s="15"/>
      <c r="AHX150" s="15"/>
      <c r="AHY150" s="15"/>
      <c r="AHZ150" s="15"/>
      <c r="AIA150" s="15"/>
      <c r="AIB150" s="15"/>
      <c r="AIC150" s="15"/>
      <c r="AID150" s="15"/>
      <c r="AIE150" s="15"/>
      <c r="AIF150" s="15"/>
      <c r="AIG150" s="15"/>
      <c r="AIH150" s="15"/>
      <c r="AII150" s="15"/>
      <c r="AIJ150" s="15"/>
      <c r="AIK150" s="15"/>
      <c r="AIL150" s="15"/>
      <c r="AIM150" s="15"/>
      <c r="AIN150" s="15"/>
      <c r="AIO150" s="15"/>
      <c r="AIP150" s="15"/>
      <c r="AIQ150" s="15"/>
      <c r="AIR150" s="15"/>
      <c r="AIS150" s="15"/>
      <c r="AIT150" s="15"/>
      <c r="AIU150" s="15"/>
      <c r="AIV150" s="15"/>
      <c r="AIW150" s="15"/>
      <c r="AIX150" s="15"/>
      <c r="AIY150" s="15"/>
      <c r="AIZ150" s="15"/>
      <c r="AJA150" s="15"/>
      <c r="AJB150" s="15"/>
      <c r="AJC150" s="15"/>
      <c r="AJD150" s="15"/>
      <c r="AJE150" s="15"/>
      <c r="AJF150" s="15"/>
      <c r="AJG150" s="15"/>
      <c r="AJH150" s="15"/>
      <c r="AJI150" s="15"/>
      <c r="AJJ150" s="15"/>
      <c r="AJK150" s="15"/>
      <c r="AJL150" s="15"/>
      <c r="AJM150" s="15"/>
      <c r="AJN150" s="15"/>
      <c r="AJO150" s="15"/>
      <c r="AJP150" s="15"/>
      <c r="AJQ150" s="15"/>
      <c r="AJR150" s="15"/>
      <c r="AJS150" s="15"/>
      <c r="AJT150" s="15"/>
      <c r="AJU150" s="15"/>
      <c r="AJV150" s="15"/>
      <c r="AJW150" s="15"/>
      <c r="AJX150" s="15"/>
      <c r="AJY150" s="15"/>
      <c r="AJZ150" s="15"/>
      <c r="AKA150" s="15"/>
      <c r="AKB150" s="15"/>
      <c r="AKC150" s="15"/>
      <c r="AKD150" s="15"/>
      <c r="AKE150" s="15"/>
      <c r="AKF150" s="15"/>
      <c r="AKG150" s="15"/>
      <c r="AKH150" s="15"/>
      <c r="AKI150" s="15"/>
      <c r="AKJ150" s="15"/>
      <c r="AKK150" s="15"/>
      <c r="AKL150" s="15"/>
      <c r="AKM150" s="15"/>
      <c r="AKN150" s="15"/>
      <c r="AKO150" s="15"/>
      <c r="AKP150" s="15"/>
      <c r="AKQ150" s="15"/>
      <c r="AKR150" s="15"/>
      <c r="AKS150" s="15"/>
      <c r="AKT150" s="15"/>
      <c r="AKU150" s="15"/>
      <c r="AKV150" s="15"/>
      <c r="AKW150" s="15"/>
      <c r="AKX150" s="15"/>
      <c r="AKY150" s="15"/>
      <c r="AKZ150" s="15"/>
      <c r="ALA150" s="15"/>
      <c r="ALB150" s="15"/>
      <c r="ALC150" s="15"/>
      <c r="ALD150" s="15"/>
      <c r="ALE150" s="15"/>
      <c r="ALF150" s="15"/>
      <c r="ALG150" s="15"/>
      <c r="ALH150" s="15"/>
      <c r="ALI150" s="15"/>
      <c r="ALJ150" s="15"/>
      <c r="ALK150" s="15"/>
      <c r="ALL150" s="15"/>
      <c r="ALM150" s="15"/>
      <c r="ALN150" s="15"/>
      <c r="ALO150" s="15"/>
      <c r="ALP150" s="15"/>
      <c r="ALQ150" s="15"/>
      <c r="ALR150" s="15"/>
      <c r="ALS150" s="15"/>
      <c r="ALT150" s="15"/>
      <c r="ALU150" s="15"/>
      <c r="ALV150" s="15"/>
      <c r="ALW150" s="15"/>
      <c r="ALX150" s="15"/>
      <c r="ALY150" s="15"/>
      <c r="ALZ150" s="15"/>
      <c r="AMA150" s="15"/>
      <c r="AMB150" s="15"/>
      <c r="AMC150" s="15"/>
      <c r="AMD150" s="15"/>
      <c r="AME150" s="15"/>
      <c r="AMF150" s="15"/>
      <c r="AMG150" s="15"/>
      <c r="AMH150" s="15"/>
    </row>
    <row r="151" spans="1:1022" s="14" customFormat="1" ht="26.25" thickBot="1" x14ac:dyDescent="0.3">
      <c r="A151" s="515"/>
      <c r="B151" s="421"/>
      <c r="C151" s="366"/>
      <c r="D151" s="388"/>
      <c r="E151" s="109" t="s">
        <v>2</v>
      </c>
      <c r="F151" s="144" t="s">
        <v>25</v>
      </c>
      <c r="G151" s="224">
        <v>0</v>
      </c>
      <c r="H151" s="352"/>
      <c r="I151" s="23"/>
      <c r="J151" s="156">
        <v>80104</v>
      </c>
      <c r="K151" s="496"/>
      <c r="L151" s="95"/>
      <c r="M151" s="95"/>
      <c r="N151" s="3"/>
      <c r="O151" s="3"/>
      <c r="P151" s="3"/>
      <c r="Q151" s="90"/>
      <c r="R151" s="2"/>
      <c r="S151" s="2"/>
      <c r="T151" s="2"/>
      <c r="U151" s="2"/>
      <c r="V151" s="2"/>
      <c r="W151" s="2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  <c r="IS151" s="15"/>
      <c r="IT151" s="15"/>
      <c r="IU151" s="15"/>
      <c r="IV151" s="15"/>
      <c r="IW151" s="15"/>
      <c r="IX151" s="15"/>
      <c r="IY151" s="15"/>
      <c r="IZ151" s="15"/>
      <c r="JA151" s="15"/>
      <c r="JB151" s="15"/>
      <c r="JC151" s="15"/>
      <c r="JD151" s="15"/>
      <c r="JE151" s="15"/>
      <c r="JF151" s="15"/>
      <c r="JG151" s="15"/>
      <c r="JH151" s="15"/>
      <c r="JI151" s="15"/>
      <c r="JJ151" s="15"/>
      <c r="JK151" s="15"/>
      <c r="JL151" s="15"/>
      <c r="JM151" s="15"/>
      <c r="JN151" s="15"/>
      <c r="JO151" s="15"/>
      <c r="JP151" s="15"/>
      <c r="JQ151" s="15"/>
      <c r="JR151" s="15"/>
      <c r="JS151" s="15"/>
      <c r="JT151" s="15"/>
      <c r="JU151" s="15"/>
      <c r="JV151" s="15"/>
      <c r="JW151" s="15"/>
      <c r="JX151" s="15"/>
      <c r="JY151" s="15"/>
      <c r="JZ151" s="15"/>
      <c r="KA151" s="15"/>
      <c r="KB151" s="15"/>
      <c r="KC151" s="15"/>
      <c r="KD151" s="15"/>
      <c r="KE151" s="15"/>
      <c r="KF151" s="15"/>
      <c r="KG151" s="15"/>
      <c r="KH151" s="15"/>
      <c r="KI151" s="15"/>
      <c r="KJ151" s="15"/>
      <c r="KK151" s="15"/>
      <c r="KL151" s="15"/>
      <c r="KM151" s="15"/>
      <c r="KN151" s="15"/>
      <c r="KO151" s="15"/>
      <c r="KP151" s="15"/>
      <c r="KQ151" s="15"/>
      <c r="KR151" s="15"/>
      <c r="KS151" s="15"/>
      <c r="KT151" s="15"/>
      <c r="KU151" s="15"/>
      <c r="KV151" s="15"/>
      <c r="KW151" s="15"/>
      <c r="KX151" s="15"/>
      <c r="KY151" s="15"/>
      <c r="KZ151" s="15"/>
      <c r="LA151" s="15"/>
      <c r="LB151" s="15"/>
      <c r="LC151" s="15"/>
      <c r="LD151" s="15"/>
      <c r="LE151" s="15"/>
      <c r="LF151" s="15"/>
      <c r="LG151" s="15"/>
      <c r="LH151" s="15"/>
      <c r="LI151" s="15"/>
      <c r="LJ151" s="15"/>
      <c r="LK151" s="15"/>
      <c r="LL151" s="15"/>
      <c r="LM151" s="15"/>
      <c r="LN151" s="15"/>
      <c r="LO151" s="15"/>
      <c r="LP151" s="15"/>
      <c r="LQ151" s="15"/>
      <c r="LR151" s="15"/>
      <c r="LS151" s="15"/>
      <c r="LT151" s="15"/>
      <c r="LU151" s="15"/>
      <c r="LV151" s="15"/>
      <c r="LW151" s="15"/>
      <c r="LX151" s="15"/>
      <c r="LY151" s="15"/>
      <c r="LZ151" s="15"/>
      <c r="MA151" s="15"/>
      <c r="MB151" s="15"/>
      <c r="MC151" s="15"/>
      <c r="MD151" s="15"/>
      <c r="ME151" s="15"/>
      <c r="MF151" s="15"/>
      <c r="MG151" s="15"/>
      <c r="MH151" s="15"/>
      <c r="MI151" s="15"/>
      <c r="MJ151" s="15"/>
      <c r="MK151" s="15"/>
      <c r="ML151" s="15"/>
      <c r="MM151" s="15"/>
      <c r="MN151" s="15"/>
      <c r="MO151" s="15"/>
      <c r="MP151" s="15"/>
      <c r="MQ151" s="15"/>
      <c r="MR151" s="15"/>
      <c r="MS151" s="15"/>
      <c r="MT151" s="15"/>
      <c r="MU151" s="15"/>
      <c r="MV151" s="15"/>
      <c r="MW151" s="15"/>
      <c r="MX151" s="15"/>
      <c r="MY151" s="15"/>
      <c r="MZ151" s="15"/>
      <c r="NA151" s="15"/>
      <c r="NB151" s="15"/>
      <c r="NC151" s="15"/>
      <c r="ND151" s="15"/>
      <c r="NE151" s="15"/>
      <c r="NF151" s="15"/>
      <c r="NG151" s="15"/>
      <c r="NH151" s="15"/>
      <c r="NI151" s="15"/>
      <c r="NJ151" s="15"/>
      <c r="NK151" s="15"/>
      <c r="NL151" s="15"/>
      <c r="NM151" s="15"/>
      <c r="NN151" s="15"/>
      <c r="NO151" s="15"/>
      <c r="NP151" s="15"/>
      <c r="NQ151" s="15"/>
      <c r="NR151" s="15"/>
      <c r="NS151" s="15"/>
      <c r="NT151" s="15"/>
      <c r="NU151" s="15"/>
      <c r="NV151" s="15"/>
      <c r="NW151" s="15"/>
      <c r="NX151" s="15"/>
      <c r="NY151" s="15"/>
      <c r="NZ151" s="15"/>
      <c r="OA151" s="15"/>
      <c r="OB151" s="15"/>
      <c r="OC151" s="15"/>
      <c r="OD151" s="15"/>
      <c r="OE151" s="15"/>
      <c r="OF151" s="15"/>
      <c r="OG151" s="15"/>
      <c r="OH151" s="15"/>
      <c r="OI151" s="15"/>
      <c r="OJ151" s="15"/>
      <c r="OK151" s="15"/>
      <c r="OL151" s="15"/>
      <c r="OM151" s="15"/>
      <c r="ON151" s="15"/>
      <c r="OO151" s="15"/>
      <c r="OP151" s="15"/>
      <c r="OQ151" s="15"/>
      <c r="OR151" s="15"/>
      <c r="OS151" s="15"/>
      <c r="OT151" s="15"/>
      <c r="OU151" s="15"/>
      <c r="OV151" s="15"/>
      <c r="OW151" s="15"/>
      <c r="OX151" s="15"/>
      <c r="OY151" s="15"/>
      <c r="OZ151" s="15"/>
      <c r="PA151" s="15"/>
      <c r="PB151" s="15"/>
      <c r="PC151" s="15"/>
      <c r="PD151" s="15"/>
      <c r="PE151" s="15"/>
      <c r="PF151" s="15"/>
      <c r="PG151" s="15"/>
      <c r="PH151" s="15"/>
      <c r="PI151" s="15"/>
      <c r="PJ151" s="15"/>
      <c r="PK151" s="15"/>
      <c r="PL151" s="15"/>
      <c r="PM151" s="15"/>
      <c r="PN151" s="15"/>
      <c r="PO151" s="15"/>
      <c r="PP151" s="15"/>
      <c r="PQ151" s="15"/>
      <c r="PR151" s="15"/>
      <c r="PS151" s="15"/>
      <c r="PT151" s="15"/>
      <c r="PU151" s="15"/>
      <c r="PV151" s="15"/>
      <c r="PW151" s="15"/>
      <c r="PX151" s="15"/>
      <c r="PY151" s="15"/>
      <c r="PZ151" s="15"/>
      <c r="QA151" s="15"/>
      <c r="QB151" s="15"/>
      <c r="QC151" s="15"/>
      <c r="QD151" s="15"/>
      <c r="QE151" s="15"/>
      <c r="QF151" s="15"/>
      <c r="QG151" s="15"/>
      <c r="QH151" s="15"/>
      <c r="QI151" s="15"/>
      <c r="QJ151" s="15"/>
      <c r="QK151" s="15"/>
      <c r="QL151" s="15"/>
      <c r="QM151" s="15"/>
      <c r="QN151" s="15"/>
      <c r="QO151" s="15"/>
      <c r="QP151" s="15"/>
      <c r="QQ151" s="15"/>
      <c r="QR151" s="15"/>
      <c r="QS151" s="15"/>
      <c r="QT151" s="15"/>
      <c r="QU151" s="15"/>
      <c r="QV151" s="15"/>
      <c r="QW151" s="15"/>
      <c r="QX151" s="15"/>
      <c r="QY151" s="15"/>
      <c r="QZ151" s="15"/>
      <c r="RA151" s="15"/>
      <c r="RB151" s="15"/>
      <c r="RC151" s="15"/>
      <c r="RD151" s="15"/>
      <c r="RE151" s="15"/>
      <c r="RF151" s="15"/>
      <c r="RG151" s="15"/>
      <c r="RH151" s="15"/>
      <c r="RI151" s="15"/>
      <c r="RJ151" s="15"/>
      <c r="RK151" s="15"/>
      <c r="RL151" s="15"/>
      <c r="RM151" s="15"/>
      <c r="RN151" s="15"/>
      <c r="RO151" s="15"/>
      <c r="RP151" s="15"/>
      <c r="RQ151" s="15"/>
      <c r="RR151" s="15"/>
      <c r="RS151" s="15"/>
      <c r="RT151" s="15"/>
      <c r="RU151" s="15"/>
      <c r="RV151" s="15"/>
      <c r="RW151" s="15"/>
      <c r="RX151" s="15"/>
      <c r="RY151" s="15"/>
      <c r="RZ151" s="15"/>
      <c r="SA151" s="15"/>
      <c r="SB151" s="15"/>
      <c r="SC151" s="15"/>
      <c r="SD151" s="15"/>
      <c r="SE151" s="15"/>
      <c r="SF151" s="15"/>
      <c r="SG151" s="15"/>
      <c r="SH151" s="15"/>
      <c r="SI151" s="15"/>
      <c r="SJ151" s="15"/>
      <c r="SK151" s="15"/>
      <c r="SL151" s="15"/>
      <c r="SM151" s="15"/>
      <c r="SN151" s="15"/>
      <c r="SO151" s="15"/>
      <c r="SP151" s="15"/>
      <c r="SQ151" s="15"/>
      <c r="SR151" s="15"/>
      <c r="SS151" s="15"/>
      <c r="ST151" s="15"/>
      <c r="SU151" s="15"/>
      <c r="SV151" s="15"/>
      <c r="SW151" s="15"/>
      <c r="SX151" s="15"/>
      <c r="SY151" s="15"/>
      <c r="SZ151" s="15"/>
      <c r="TA151" s="15"/>
      <c r="TB151" s="15"/>
      <c r="TC151" s="15"/>
      <c r="TD151" s="15"/>
      <c r="TE151" s="15"/>
      <c r="TF151" s="15"/>
      <c r="TG151" s="15"/>
      <c r="TH151" s="15"/>
      <c r="TI151" s="15"/>
      <c r="TJ151" s="15"/>
      <c r="TK151" s="15"/>
      <c r="TL151" s="15"/>
      <c r="TM151" s="15"/>
      <c r="TN151" s="15"/>
      <c r="TO151" s="15"/>
      <c r="TP151" s="15"/>
      <c r="TQ151" s="15"/>
      <c r="TR151" s="15"/>
      <c r="TS151" s="15"/>
      <c r="TT151" s="15"/>
      <c r="TU151" s="15"/>
      <c r="TV151" s="15"/>
      <c r="TW151" s="15"/>
      <c r="TX151" s="15"/>
      <c r="TY151" s="15"/>
      <c r="TZ151" s="15"/>
      <c r="UA151" s="15"/>
      <c r="UB151" s="15"/>
      <c r="UC151" s="15"/>
      <c r="UD151" s="15"/>
      <c r="UE151" s="15"/>
      <c r="UF151" s="15"/>
      <c r="UG151" s="15"/>
      <c r="UH151" s="15"/>
      <c r="UI151" s="15"/>
      <c r="UJ151" s="15"/>
      <c r="UK151" s="15"/>
      <c r="UL151" s="15"/>
      <c r="UM151" s="15"/>
      <c r="UN151" s="15"/>
      <c r="UO151" s="15"/>
      <c r="UP151" s="15"/>
      <c r="UQ151" s="15"/>
      <c r="UR151" s="15"/>
      <c r="US151" s="15"/>
      <c r="UT151" s="15"/>
      <c r="UU151" s="15"/>
      <c r="UV151" s="15"/>
      <c r="UW151" s="15"/>
      <c r="UX151" s="15"/>
      <c r="UY151" s="15"/>
      <c r="UZ151" s="15"/>
      <c r="VA151" s="15"/>
      <c r="VB151" s="15"/>
      <c r="VC151" s="15"/>
      <c r="VD151" s="15"/>
      <c r="VE151" s="15"/>
      <c r="VF151" s="15"/>
      <c r="VG151" s="15"/>
      <c r="VH151" s="15"/>
      <c r="VI151" s="15"/>
      <c r="VJ151" s="15"/>
      <c r="VK151" s="15"/>
      <c r="VL151" s="15"/>
      <c r="VM151" s="15"/>
      <c r="VN151" s="15"/>
      <c r="VO151" s="15"/>
      <c r="VP151" s="15"/>
      <c r="VQ151" s="15"/>
      <c r="VR151" s="15"/>
      <c r="VS151" s="15"/>
      <c r="VT151" s="15"/>
      <c r="VU151" s="15"/>
      <c r="VV151" s="15"/>
      <c r="VW151" s="15"/>
      <c r="VX151" s="15"/>
      <c r="VY151" s="15"/>
      <c r="VZ151" s="15"/>
      <c r="WA151" s="15"/>
      <c r="WB151" s="15"/>
      <c r="WC151" s="15"/>
      <c r="WD151" s="15"/>
      <c r="WE151" s="15"/>
      <c r="WF151" s="15"/>
      <c r="WG151" s="15"/>
      <c r="WH151" s="15"/>
      <c r="WI151" s="15"/>
      <c r="WJ151" s="15"/>
      <c r="WK151" s="15"/>
      <c r="WL151" s="15"/>
      <c r="WM151" s="15"/>
      <c r="WN151" s="15"/>
      <c r="WO151" s="15"/>
      <c r="WP151" s="15"/>
      <c r="WQ151" s="15"/>
      <c r="WR151" s="15"/>
      <c r="WS151" s="15"/>
      <c r="WT151" s="15"/>
      <c r="WU151" s="15"/>
      <c r="WV151" s="15"/>
      <c r="WW151" s="15"/>
      <c r="WX151" s="15"/>
      <c r="WY151" s="15"/>
      <c r="WZ151" s="15"/>
      <c r="XA151" s="15"/>
      <c r="XB151" s="15"/>
      <c r="XC151" s="15"/>
      <c r="XD151" s="15"/>
      <c r="XE151" s="15"/>
      <c r="XF151" s="15"/>
      <c r="XG151" s="15"/>
      <c r="XH151" s="15"/>
      <c r="XI151" s="15"/>
      <c r="XJ151" s="15"/>
      <c r="XK151" s="15"/>
      <c r="XL151" s="15"/>
      <c r="XM151" s="15"/>
      <c r="XN151" s="15"/>
      <c r="XO151" s="15"/>
      <c r="XP151" s="15"/>
      <c r="XQ151" s="15"/>
      <c r="XR151" s="15"/>
      <c r="XS151" s="15"/>
      <c r="XT151" s="15"/>
      <c r="XU151" s="15"/>
      <c r="XV151" s="15"/>
      <c r="XW151" s="15"/>
      <c r="XX151" s="15"/>
      <c r="XY151" s="15"/>
      <c r="XZ151" s="15"/>
      <c r="YA151" s="15"/>
      <c r="YB151" s="15"/>
      <c r="YC151" s="15"/>
      <c r="YD151" s="15"/>
      <c r="YE151" s="15"/>
      <c r="YF151" s="15"/>
      <c r="YG151" s="15"/>
      <c r="YH151" s="15"/>
      <c r="YI151" s="15"/>
      <c r="YJ151" s="15"/>
      <c r="YK151" s="15"/>
      <c r="YL151" s="15"/>
      <c r="YM151" s="15"/>
      <c r="YN151" s="15"/>
      <c r="YO151" s="15"/>
      <c r="YP151" s="15"/>
      <c r="YQ151" s="15"/>
      <c r="YR151" s="15"/>
      <c r="YS151" s="15"/>
      <c r="YT151" s="15"/>
      <c r="YU151" s="15"/>
      <c r="YV151" s="15"/>
      <c r="YW151" s="15"/>
      <c r="YX151" s="15"/>
      <c r="YY151" s="15"/>
      <c r="YZ151" s="15"/>
      <c r="ZA151" s="15"/>
      <c r="ZB151" s="15"/>
      <c r="ZC151" s="15"/>
      <c r="ZD151" s="15"/>
      <c r="ZE151" s="15"/>
      <c r="ZF151" s="15"/>
      <c r="ZG151" s="15"/>
      <c r="ZH151" s="15"/>
      <c r="ZI151" s="15"/>
      <c r="ZJ151" s="15"/>
      <c r="ZK151" s="15"/>
      <c r="ZL151" s="15"/>
      <c r="ZM151" s="15"/>
      <c r="ZN151" s="15"/>
      <c r="ZO151" s="15"/>
      <c r="ZP151" s="15"/>
      <c r="ZQ151" s="15"/>
      <c r="ZR151" s="15"/>
      <c r="ZS151" s="15"/>
      <c r="ZT151" s="15"/>
      <c r="ZU151" s="15"/>
      <c r="ZV151" s="15"/>
      <c r="ZW151" s="15"/>
      <c r="ZX151" s="15"/>
      <c r="ZY151" s="15"/>
      <c r="ZZ151" s="15"/>
      <c r="AAA151" s="15"/>
      <c r="AAB151" s="15"/>
      <c r="AAC151" s="15"/>
      <c r="AAD151" s="15"/>
      <c r="AAE151" s="15"/>
      <c r="AAF151" s="15"/>
      <c r="AAG151" s="15"/>
      <c r="AAH151" s="15"/>
      <c r="AAI151" s="15"/>
      <c r="AAJ151" s="15"/>
      <c r="AAK151" s="15"/>
      <c r="AAL151" s="15"/>
      <c r="AAM151" s="15"/>
      <c r="AAN151" s="15"/>
      <c r="AAO151" s="15"/>
      <c r="AAP151" s="15"/>
      <c r="AAQ151" s="15"/>
      <c r="AAR151" s="15"/>
      <c r="AAS151" s="15"/>
      <c r="AAT151" s="15"/>
      <c r="AAU151" s="15"/>
      <c r="AAV151" s="15"/>
      <c r="AAW151" s="15"/>
      <c r="AAX151" s="15"/>
      <c r="AAY151" s="15"/>
      <c r="AAZ151" s="15"/>
      <c r="ABA151" s="15"/>
      <c r="ABB151" s="15"/>
      <c r="ABC151" s="15"/>
      <c r="ABD151" s="15"/>
      <c r="ABE151" s="15"/>
      <c r="ABF151" s="15"/>
      <c r="ABG151" s="15"/>
      <c r="ABH151" s="15"/>
      <c r="ABI151" s="15"/>
      <c r="ABJ151" s="15"/>
      <c r="ABK151" s="15"/>
      <c r="ABL151" s="15"/>
      <c r="ABM151" s="15"/>
      <c r="ABN151" s="15"/>
      <c r="ABO151" s="15"/>
      <c r="ABP151" s="15"/>
      <c r="ABQ151" s="15"/>
      <c r="ABR151" s="15"/>
      <c r="ABS151" s="15"/>
      <c r="ABT151" s="15"/>
      <c r="ABU151" s="15"/>
      <c r="ABV151" s="15"/>
      <c r="ABW151" s="15"/>
      <c r="ABX151" s="15"/>
      <c r="ABY151" s="15"/>
      <c r="ABZ151" s="15"/>
      <c r="ACA151" s="15"/>
      <c r="ACB151" s="15"/>
      <c r="ACC151" s="15"/>
      <c r="ACD151" s="15"/>
      <c r="ACE151" s="15"/>
      <c r="ACF151" s="15"/>
      <c r="ACG151" s="15"/>
      <c r="ACH151" s="15"/>
      <c r="ACI151" s="15"/>
      <c r="ACJ151" s="15"/>
      <c r="ACK151" s="15"/>
      <c r="ACL151" s="15"/>
      <c r="ACM151" s="15"/>
      <c r="ACN151" s="15"/>
      <c r="ACO151" s="15"/>
      <c r="ACP151" s="15"/>
      <c r="ACQ151" s="15"/>
      <c r="ACR151" s="15"/>
      <c r="ACS151" s="15"/>
      <c r="ACT151" s="15"/>
      <c r="ACU151" s="15"/>
      <c r="ACV151" s="15"/>
      <c r="ACW151" s="15"/>
      <c r="ACX151" s="15"/>
      <c r="ACY151" s="15"/>
      <c r="ACZ151" s="15"/>
      <c r="ADA151" s="15"/>
      <c r="ADB151" s="15"/>
      <c r="ADC151" s="15"/>
      <c r="ADD151" s="15"/>
      <c r="ADE151" s="15"/>
      <c r="ADF151" s="15"/>
      <c r="ADG151" s="15"/>
      <c r="ADH151" s="15"/>
      <c r="ADI151" s="15"/>
      <c r="ADJ151" s="15"/>
      <c r="ADK151" s="15"/>
      <c r="ADL151" s="15"/>
      <c r="ADM151" s="15"/>
      <c r="ADN151" s="15"/>
      <c r="ADO151" s="15"/>
      <c r="ADP151" s="15"/>
      <c r="ADQ151" s="15"/>
      <c r="ADR151" s="15"/>
      <c r="ADS151" s="15"/>
      <c r="ADT151" s="15"/>
      <c r="ADU151" s="15"/>
      <c r="ADV151" s="15"/>
      <c r="ADW151" s="15"/>
      <c r="ADX151" s="15"/>
      <c r="ADY151" s="15"/>
      <c r="ADZ151" s="15"/>
      <c r="AEA151" s="15"/>
      <c r="AEB151" s="15"/>
      <c r="AEC151" s="15"/>
      <c r="AED151" s="15"/>
      <c r="AEE151" s="15"/>
      <c r="AEF151" s="15"/>
      <c r="AEG151" s="15"/>
      <c r="AEH151" s="15"/>
      <c r="AEI151" s="15"/>
      <c r="AEJ151" s="15"/>
      <c r="AEK151" s="15"/>
      <c r="AEL151" s="15"/>
      <c r="AEM151" s="15"/>
      <c r="AEN151" s="15"/>
      <c r="AEO151" s="15"/>
      <c r="AEP151" s="15"/>
      <c r="AEQ151" s="15"/>
      <c r="AER151" s="15"/>
      <c r="AES151" s="15"/>
      <c r="AET151" s="15"/>
      <c r="AEU151" s="15"/>
      <c r="AEV151" s="15"/>
      <c r="AEW151" s="15"/>
      <c r="AEX151" s="15"/>
      <c r="AEY151" s="15"/>
      <c r="AEZ151" s="15"/>
      <c r="AFA151" s="15"/>
      <c r="AFB151" s="15"/>
      <c r="AFC151" s="15"/>
      <c r="AFD151" s="15"/>
      <c r="AFE151" s="15"/>
      <c r="AFF151" s="15"/>
      <c r="AFG151" s="15"/>
      <c r="AFH151" s="15"/>
      <c r="AFI151" s="15"/>
      <c r="AFJ151" s="15"/>
      <c r="AFK151" s="15"/>
      <c r="AFL151" s="15"/>
      <c r="AFM151" s="15"/>
      <c r="AFN151" s="15"/>
      <c r="AFO151" s="15"/>
      <c r="AFP151" s="15"/>
      <c r="AFQ151" s="15"/>
      <c r="AFR151" s="15"/>
      <c r="AFS151" s="15"/>
      <c r="AFT151" s="15"/>
      <c r="AFU151" s="15"/>
      <c r="AFV151" s="15"/>
      <c r="AFW151" s="15"/>
      <c r="AFX151" s="15"/>
      <c r="AFY151" s="15"/>
      <c r="AFZ151" s="15"/>
      <c r="AGA151" s="15"/>
      <c r="AGB151" s="15"/>
      <c r="AGC151" s="15"/>
      <c r="AGD151" s="15"/>
      <c r="AGE151" s="15"/>
      <c r="AGF151" s="15"/>
      <c r="AGG151" s="15"/>
      <c r="AGH151" s="15"/>
      <c r="AGI151" s="15"/>
      <c r="AGJ151" s="15"/>
      <c r="AGK151" s="15"/>
      <c r="AGL151" s="15"/>
      <c r="AGM151" s="15"/>
      <c r="AGN151" s="15"/>
      <c r="AGO151" s="15"/>
      <c r="AGP151" s="15"/>
      <c r="AGQ151" s="15"/>
      <c r="AGR151" s="15"/>
      <c r="AGS151" s="15"/>
      <c r="AGT151" s="15"/>
      <c r="AGU151" s="15"/>
      <c r="AGV151" s="15"/>
      <c r="AGW151" s="15"/>
      <c r="AGX151" s="15"/>
      <c r="AGY151" s="15"/>
      <c r="AGZ151" s="15"/>
      <c r="AHA151" s="15"/>
      <c r="AHB151" s="15"/>
      <c r="AHC151" s="15"/>
      <c r="AHD151" s="15"/>
      <c r="AHE151" s="15"/>
      <c r="AHF151" s="15"/>
      <c r="AHG151" s="15"/>
      <c r="AHH151" s="15"/>
      <c r="AHI151" s="15"/>
      <c r="AHJ151" s="15"/>
      <c r="AHK151" s="15"/>
      <c r="AHL151" s="15"/>
      <c r="AHM151" s="15"/>
      <c r="AHN151" s="15"/>
      <c r="AHO151" s="15"/>
      <c r="AHP151" s="15"/>
      <c r="AHQ151" s="15"/>
      <c r="AHR151" s="15"/>
      <c r="AHS151" s="15"/>
      <c r="AHT151" s="15"/>
      <c r="AHU151" s="15"/>
      <c r="AHV151" s="15"/>
      <c r="AHW151" s="15"/>
      <c r="AHX151" s="15"/>
      <c r="AHY151" s="15"/>
      <c r="AHZ151" s="15"/>
      <c r="AIA151" s="15"/>
      <c r="AIB151" s="15"/>
      <c r="AIC151" s="15"/>
      <c r="AID151" s="15"/>
      <c r="AIE151" s="15"/>
      <c r="AIF151" s="15"/>
      <c r="AIG151" s="15"/>
      <c r="AIH151" s="15"/>
      <c r="AII151" s="15"/>
      <c r="AIJ151" s="15"/>
      <c r="AIK151" s="15"/>
      <c r="AIL151" s="15"/>
      <c r="AIM151" s="15"/>
      <c r="AIN151" s="15"/>
      <c r="AIO151" s="15"/>
      <c r="AIP151" s="15"/>
      <c r="AIQ151" s="15"/>
      <c r="AIR151" s="15"/>
      <c r="AIS151" s="15"/>
      <c r="AIT151" s="15"/>
      <c r="AIU151" s="15"/>
      <c r="AIV151" s="15"/>
      <c r="AIW151" s="15"/>
      <c r="AIX151" s="15"/>
      <c r="AIY151" s="15"/>
      <c r="AIZ151" s="15"/>
      <c r="AJA151" s="15"/>
      <c r="AJB151" s="15"/>
      <c r="AJC151" s="15"/>
      <c r="AJD151" s="15"/>
      <c r="AJE151" s="15"/>
      <c r="AJF151" s="15"/>
      <c r="AJG151" s="15"/>
      <c r="AJH151" s="15"/>
      <c r="AJI151" s="15"/>
      <c r="AJJ151" s="15"/>
      <c r="AJK151" s="15"/>
      <c r="AJL151" s="15"/>
      <c r="AJM151" s="15"/>
      <c r="AJN151" s="15"/>
      <c r="AJO151" s="15"/>
      <c r="AJP151" s="15"/>
      <c r="AJQ151" s="15"/>
      <c r="AJR151" s="15"/>
      <c r="AJS151" s="15"/>
      <c r="AJT151" s="15"/>
      <c r="AJU151" s="15"/>
      <c r="AJV151" s="15"/>
      <c r="AJW151" s="15"/>
      <c r="AJX151" s="15"/>
      <c r="AJY151" s="15"/>
      <c r="AJZ151" s="15"/>
      <c r="AKA151" s="15"/>
      <c r="AKB151" s="15"/>
      <c r="AKC151" s="15"/>
      <c r="AKD151" s="15"/>
      <c r="AKE151" s="15"/>
      <c r="AKF151" s="15"/>
      <c r="AKG151" s="15"/>
      <c r="AKH151" s="15"/>
      <c r="AKI151" s="15"/>
      <c r="AKJ151" s="15"/>
      <c r="AKK151" s="15"/>
      <c r="AKL151" s="15"/>
      <c r="AKM151" s="15"/>
      <c r="AKN151" s="15"/>
      <c r="AKO151" s="15"/>
      <c r="AKP151" s="15"/>
      <c r="AKQ151" s="15"/>
      <c r="AKR151" s="15"/>
      <c r="AKS151" s="15"/>
      <c r="AKT151" s="15"/>
      <c r="AKU151" s="15"/>
      <c r="AKV151" s="15"/>
      <c r="AKW151" s="15"/>
      <c r="AKX151" s="15"/>
      <c r="AKY151" s="15"/>
      <c r="AKZ151" s="15"/>
      <c r="ALA151" s="15"/>
      <c r="ALB151" s="15"/>
      <c r="ALC151" s="15"/>
      <c r="ALD151" s="15"/>
      <c r="ALE151" s="15"/>
      <c r="ALF151" s="15"/>
      <c r="ALG151" s="15"/>
      <c r="ALH151" s="15"/>
      <c r="ALI151" s="15"/>
      <c r="ALJ151" s="15"/>
      <c r="ALK151" s="15"/>
      <c r="ALL151" s="15"/>
      <c r="ALM151" s="15"/>
      <c r="ALN151" s="15"/>
      <c r="ALO151" s="15"/>
      <c r="ALP151" s="15"/>
      <c r="ALQ151" s="15"/>
      <c r="ALR151" s="15"/>
      <c r="ALS151" s="15"/>
      <c r="ALT151" s="15"/>
      <c r="ALU151" s="15"/>
      <c r="ALV151" s="15"/>
      <c r="ALW151" s="15"/>
      <c r="ALX151" s="15"/>
      <c r="ALY151" s="15"/>
      <c r="ALZ151" s="15"/>
      <c r="AMA151" s="15"/>
      <c r="AMB151" s="15"/>
      <c r="AMC151" s="15"/>
      <c r="AMD151" s="15"/>
      <c r="AME151" s="15"/>
      <c r="AMF151" s="15"/>
      <c r="AMG151" s="15"/>
      <c r="AMH151" s="15"/>
    </row>
    <row r="152" spans="1:1022" ht="15.75" customHeight="1" thickBot="1" x14ac:dyDescent="0.3">
      <c r="A152" s="516">
        <v>45</v>
      </c>
      <c r="B152" s="340" t="s">
        <v>29</v>
      </c>
      <c r="C152" s="363" t="s">
        <v>28</v>
      </c>
      <c r="D152" s="337" t="s">
        <v>27</v>
      </c>
      <c r="E152" s="65" t="s">
        <v>3</v>
      </c>
      <c r="F152" s="74" t="s">
        <v>25</v>
      </c>
      <c r="G152" s="225">
        <v>0</v>
      </c>
      <c r="H152" s="332">
        <f>SUM(G152:G156)</f>
        <v>0</v>
      </c>
      <c r="I152" s="23"/>
      <c r="J152" s="156">
        <v>80104</v>
      </c>
      <c r="K152" s="496"/>
      <c r="L152" s="95"/>
      <c r="M152" s="95"/>
      <c r="N152" s="3"/>
    </row>
    <row r="153" spans="1:1022" ht="15.75" customHeight="1" thickBot="1" x14ac:dyDescent="0.3">
      <c r="A153" s="414"/>
      <c r="B153" s="315"/>
      <c r="C153" s="364"/>
      <c r="D153" s="338"/>
      <c r="E153" s="63" t="s">
        <v>17</v>
      </c>
      <c r="F153" s="75" t="s">
        <v>25</v>
      </c>
      <c r="G153" s="225">
        <v>0</v>
      </c>
      <c r="H153" s="332"/>
      <c r="I153" s="23"/>
      <c r="J153" s="156">
        <v>80104</v>
      </c>
      <c r="K153" s="496"/>
      <c r="L153" s="95"/>
      <c r="M153" s="95"/>
      <c r="N153" s="3"/>
    </row>
    <row r="154" spans="1:1022" ht="15.75" customHeight="1" thickBot="1" x14ac:dyDescent="0.3">
      <c r="A154" s="414"/>
      <c r="B154" s="315"/>
      <c r="C154" s="364"/>
      <c r="D154" s="338"/>
      <c r="E154" s="63" t="s">
        <v>26</v>
      </c>
      <c r="F154" s="75" t="s">
        <v>25</v>
      </c>
      <c r="G154" s="225">
        <v>0</v>
      </c>
      <c r="H154" s="332"/>
      <c r="I154" s="23"/>
      <c r="J154" s="156">
        <v>80104</v>
      </c>
      <c r="K154" s="496"/>
      <c r="L154" s="95"/>
      <c r="M154" s="95"/>
      <c r="N154" s="3"/>
    </row>
    <row r="155" spans="1:1022" ht="15.75" thickBot="1" x14ac:dyDescent="0.3">
      <c r="A155" s="414"/>
      <c r="B155" s="315"/>
      <c r="C155" s="364"/>
      <c r="D155" s="338"/>
      <c r="E155" s="64" t="s">
        <v>4</v>
      </c>
      <c r="F155" s="75" t="s">
        <v>25</v>
      </c>
      <c r="G155" s="225">
        <v>0</v>
      </c>
      <c r="H155" s="332"/>
      <c r="I155" s="23"/>
      <c r="J155" s="156">
        <v>80104</v>
      </c>
      <c r="K155" s="496"/>
      <c r="L155" s="95"/>
      <c r="M155" s="95"/>
      <c r="N155" s="3"/>
    </row>
    <row r="156" spans="1:1022" ht="26.25" thickBot="1" x14ac:dyDescent="0.3">
      <c r="A156" s="517"/>
      <c r="B156" s="341"/>
      <c r="C156" s="365"/>
      <c r="D156" s="339"/>
      <c r="E156" s="39" t="s">
        <v>2</v>
      </c>
      <c r="F156" s="76" t="s">
        <v>25</v>
      </c>
      <c r="G156" s="225">
        <v>0</v>
      </c>
      <c r="H156" s="332"/>
      <c r="I156" s="25"/>
      <c r="J156" s="156">
        <v>80104</v>
      </c>
      <c r="K156" s="496"/>
      <c r="L156" s="95"/>
      <c r="M156" s="95"/>
      <c r="N156" s="3"/>
    </row>
    <row r="157" spans="1:1022" s="14" customFormat="1" ht="15.75" thickBot="1" x14ac:dyDescent="0.3">
      <c r="A157" s="600">
        <v>46</v>
      </c>
      <c r="B157" s="614" t="s">
        <v>24</v>
      </c>
      <c r="C157" s="366" t="s">
        <v>23</v>
      </c>
      <c r="D157" s="376" t="s">
        <v>22</v>
      </c>
      <c r="E157" s="146" t="s">
        <v>3</v>
      </c>
      <c r="F157" s="143" t="s">
        <v>21</v>
      </c>
      <c r="G157" s="224">
        <v>0</v>
      </c>
      <c r="H157" s="352">
        <f>SUM(G157:G159)</f>
        <v>0</v>
      </c>
      <c r="I157" s="27"/>
      <c r="J157" s="156">
        <v>80104</v>
      </c>
      <c r="K157" s="495"/>
      <c r="L157" s="30"/>
      <c r="M157" s="30"/>
      <c r="N157" s="3"/>
      <c r="O157" s="3"/>
      <c r="P157" s="3"/>
      <c r="Q157" s="90"/>
      <c r="R157" s="2"/>
      <c r="S157" s="2"/>
      <c r="T157" s="2"/>
      <c r="U157" s="2"/>
      <c r="V157" s="2"/>
      <c r="W157" s="2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  <c r="IW157" s="15"/>
      <c r="IX157" s="15"/>
      <c r="IY157" s="15"/>
      <c r="IZ157" s="15"/>
      <c r="JA157" s="15"/>
      <c r="JB157" s="15"/>
      <c r="JC157" s="15"/>
      <c r="JD157" s="15"/>
      <c r="JE157" s="15"/>
      <c r="JF157" s="15"/>
      <c r="JG157" s="15"/>
      <c r="JH157" s="15"/>
      <c r="JI157" s="15"/>
      <c r="JJ157" s="15"/>
      <c r="JK157" s="15"/>
      <c r="JL157" s="15"/>
      <c r="JM157" s="15"/>
      <c r="JN157" s="15"/>
      <c r="JO157" s="15"/>
      <c r="JP157" s="15"/>
      <c r="JQ157" s="15"/>
      <c r="JR157" s="15"/>
      <c r="JS157" s="15"/>
      <c r="JT157" s="15"/>
      <c r="JU157" s="15"/>
      <c r="JV157" s="15"/>
      <c r="JW157" s="15"/>
      <c r="JX157" s="15"/>
      <c r="JY157" s="15"/>
      <c r="JZ157" s="15"/>
      <c r="KA157" s="15"/>
      <c r="KB157" s="15"/>
      <c r="KC157" s="15"/>
      <c r="KD157" s="15"/>
      <c r="KE157" s="15"/>
      <c r="KF157" s="15"/>
      <c r="KG157" s="15"/>
      <c r="KH157" s="15"/>
      <c r="KI157" s="15"/>
      <c r="KJ157" s="15"/>
      <c r="KK157" s="15"/>
      <c r="KL157" s="15"/>
      <c r="KM157" s="15"/>
      <c r="KN157" s="15"/>
      <c r="KO157" s="15"/>
      <c r="KP157" s="15"/>
      <c r="KQ157" s="15"/>
      <c r="KR157" s="15"/>
      <c r="KS157" s="15"/>
      <c r="KT157" s="15"/>
      <c r="KU157" s="15"/>
      <c r="KV157" s="15"/>
      <c r="KW157" s="15"/>
      <c r="KX157" s="15"/>
      <c r="KY157" s="15"/>
      <c r="KZ157" s="15"/>
      <c r="LA157" s="15"/>
      <c r="LB157" s="15"/>
      <c r="LC157" s="15"/>
      <c r="LD157" s="15"/>
      <c r="LE157" s="15"/>
      <c r="LF157" s="15"/>
      <c r="LG157" s="15"/>
      <c r="LH157" s="15"/>
      <c r="LI157" s="15"/>
      <c r="LJ157" s="15"/>
      <c r="LK157" s="15"/>
      <c r="LL157" s="15"/>
      <c r="LM157" s="15"/>
      <c r="LN157" s="15"/>
      <c r="LO157" s="15"/>
      <c r="LP157" s="15"/>
      <c r="LQ157" s="15"/>
      <c r="LR157" s="15"/>
      <c r="LS157" s="15"/>
      <c r="LT157" s="15"/>
      <c r="LU157" s="15"/>
      <c r="LV157" s="15"/>
      <c r="LW157" s="15"/>
      <c r="LX157" s="15"/>
      <c r="LY157" s="15"/>
      <c r="LZ157" s="15"/>
      <c r="MA157" s="15"/>
      <c r="MB157" s="15"/>
      <c r="MC157" s="15"/>
      <c r="MD157" s="15"/>
      <c r="ME157" s="15"/>
      <c r="MF157" s="15"/>
      <c r="MG157" s="15"/>
      <c r="MH157" s="15"/>
      <c r="MI157" s="15"/>
      <c r="MJ157" s="15"/>
      <c r="MK157" s="15"/>
      <c r="ML157" s="15"/>
      <c r="MM157" s="15"/>
      <c r="MN157" s="15"/>
      <c r="MO157" s="15"/>
      <c r="MP157" s="15"/>
      <c r="MQ157" s="15"/>
      <c r="MR157" s="15"/>
      <c r="MS157" s="15"/>
      <c r="MT157" s="15"/>
      <c r="MU157" s="15"/>
      <c r="MV157" s="15"/>
      <c r="MW157" s="15"/>
      <c r="MX157" s="15"/>
      <c r="MY157" s="15"/>
      <c r="MZ157" s="15"/>
      <c r="NA157" s="15"/>
      <c r="NB157" s="15"/>
      <c r="NC157" s="15"/>
      <c r="ND157" s="15"/>
      <c r="NE157" s="15"/>
      <c r="NF157" s="15"/>
      <c r="NG157" s="15"/>
      <c r="NH157" s="15"/>
      <c r="NI157" s="15"/>
      <c r="NJ157" s="15"/>
      <c r="NK157" s="15"/>
      <c r="NL157" s="15"/>
      <c r="NM157" s="15"/>
      <c r="NN157" s="15"/>
      <c r="NO157" s="15"/>
      <c r="NP157" s="15"/>
      <c r="NQ157" s="15"/>
      <c r="NR157" s="15"/>
      <c r="NS157" s="15"/>
      <c r="NT157" s="15"/>
      <c r="NU157" s="15"/>
      <c r="NV157" s="15"/>
      <c r="NW157" s="15"/>
      <c r="NX157" s="15"/>
      <c r="NY157" s="15"/>
      <c r="NZ157" s="15"/>
      <c r="OA157" s="15"/>
      <c r="OB157" s="15"/>
      <c r="OC157" s="15"/>
      <c r="OD157" s="15"/>
      <c r="OE157" s="15"/>
      <c r="OF157" s="15"/>
      <c r="OG157" s="15"/>
      <c r="OH157" s="15"/>
      <c r="OI157" s="15"/>
      <c r="OJ157" s="15"/>
      <c r="OK157" s="15"/>
      <c r="OL157" s="15"/>
      <c r="OM157" s="15"/>
      <c r="ON157" s="15"/>
      <c r="OO157" s="15"/>
      <c r="OP157" s="15"/>
      <c r="OQ157" s="15"/>
      <c r="OR157" s="15"/>
      <c r="OS157" s="15"/>
      <c r="OT157" s="15"/>
      <c r="OU157" s="15"/>
      <c r="OV157" s="15"/>
      <c r="OW157" s="15"/>
      <c r="OX157" s="15"/>
      <c r="OY157" s="15"/>
      <c r="OZ157" s="15"/>
      <c r="PA157" s="15"/>
      <c r="PB157" s="15"/>
      <c r="PC157" s="15"/>
      <c r="PD157" s="15"/>
      <c r="PE157" s="15"/>
      <c r="PF157" s="15"/>
      <c r="PG157" s="15"/>
      <c r="PH157" s="15"/>
      <c r="PI157" s="15"/>
      <c r="PJ157" s="15"/>
      <c r="PK157" s="15"/>
      <c r="PL157" s="15"/>
      <c r="PM157" s="15"/>
      <c r="PN157" s="15"/>
      <c r="PO157" s="15"/>
      <c r="PP157" s="15"/>
      <c r="PQ157" s="15"/>
      <c r="PR157" s="15"/>
      <c r="PS157" s="15"/>
      <c r="PT157" s="15"/>
      <c r="PU157" s="15"/>
      <c r="PV157" s="15"/>
      <c r="PW157" s="15"/>
      <c r="PX157" s="15"/>
      <c r="PY157" s="15"/>
      <c r="PZ157" s="15"/>
      <c r="QA157" s="15"/>
      <c r="QB157" s="15"/>
      <c r="QC157" s="15"/>
      <c r="QD157" s="15"/>
      <c r="QE157" s="15"/>
      <c r="QF157" s="15"/>
      <c r="QG157" s="15"/>
      <c r="QH157" s="15"/>
      <c r="QI157" s="15"/>
      <c r="QJ157" s="15"/>
      <c r="QK157" s="15"/>
      <c r="QL157" s="15"/>
      <c r="QM157" s="15"/>
      <c r="QN157" s="15"/>
      <c r="QO157" s="15"/>
      <c r="QP157" s="15"/>
      <c r="QQ157" s="15"/>
      <c r="QR157" s="15"/>
      <c r="QS157" s="15"/>
      <c r="QT157" s="15"/>
      <c r="QU157" s="15"/>
      <c r="QV157" s="15"/>
      <c r="QW157" s="15"/>
      <c r="QX157" s="15"/>
      <c r="QY157" s="15"/>
      <c r="QZ157" s="15"/>
      <c r="RA157" s="15"/>
      <c r="RB157" s="15"/>
      <c r="RC157" s="15"/>
      <c r="RD157" s="15"/>
      <c r="RE157" s="15"/>
      <c r="RF157" s="15"/>
      <c r="RG157" s="15"/>
      <c r="RH157" s="15"/>
      <c r="RI157" s="15"/>
      <c r="RJ157" s="15"/>
      <c r="RK157" s="15"/>
      <c r="RL157" s="15"/>
      <c r="RM157" s="15"/>
      <c r="RN157" s="15"/>
      <c r="RO157" s="15"/>
      <c r="RP157" s="15"/>
      <c r="RQ157" s="15"/>
      <c r="RR157" s="15"/>
      <c r="RS157" s="15"/>
      <c r="RT157" s="15"/>
      <c r="RU157" s="15"/>
      <c r="RV157" s="15"/>
      <c r="RW157" s="15"/>
      <c r="RX157" s="15"/>
      <c r="RY157" s="15"/>
      <c r="RZ157" s="15"/>
      <c r="SA157" s="15"/>
      <c r="SB157" s="15"/>
      <c r="SC157" s="15"/>
      <c r="SD157" s="15"/>
      <c r="SE157" s="15"/>
      <c r="SF157" s="15"/>
      <c r="SG157" s="15"/>
      <c r="SH157" s="15"/>
      <c r="SI157" s="15"/>
      <c r="SJ157" s="15"/>
      <c r="SK157" s="15"/>
      <c r="SL157" s="15"/>
      <c r="SM157" s="15"/>
      <c r="SN157" s="15"/>
      <c r="SO157" s="15"/>
      <c r="SP157" s="15"/>
      <c r="SQ157" s="15"/>
      <c r="SR157" s="15"/>
      <c r="SS157" s="15"/>
      <c r="ST157" s="15"/>
      <c r="SU157" s="15"/>
      <c r="SV157" s="15"/>
      <c r="SW157" s="15"/>
      <c r="SX157" s="15"/>
      <c r="SY157" s="15"/>
      <c r="SZ157" s="15"/>
      <c r="TA157" s="15"/>
      <c r="TB157" s="15"/>
      <c r="TC157" s="15"/>
      <c r="TD157" s="15"/>
      <c r="TE157" s="15"/>
      <c r="TF157" s="15"/>
      <c r="TG157" s="15"/>
      <c r="TH157" s="15"/>
      <c r="TI157" s="15"/>
      <c r="TJ157" s="15"/>
      <c r="TK157" s="15"/>
      <c r="TL157" s="15"/>
      <c r="TM157" s="15"/>
      <c r="TN157" s="15"/>
      <c r="TO157" s="15"/>
      <c r="TP157" s="15"/>
      <c r="TQ157" s="15"/>
      <c r="TR157" s="15"/>
      <c r="TS157" s="15"/>
      <c r="TT157" s="15"/>
      <c r="TU157" s="15"/>
      <c r="TV157" s="15"/>
      <c r="TW157" s="15"/>
      <c r="TX157" s="15"/>
      <c r="TY157" s="15"/>
      <c r="TZ157" s="15"/>
      <c r="UA157" s="15"/>
      <c r="UB157" s="15"/>
      <c r="UC157" s="15"/>
      <c r="UD157" s="15"/>
      <c r="UE157" s="15"/>
      <c r="UF157" s="15"/>
      <c r="UG157" s="15"/>
      <c r="UH157" s="15"/>
      <c r="UI157" s="15"/>
      <c r="UJ157" s="15"/>
      <c r="UK157" s="15"/>
      <c r="UL157" s="15"/>
      <c r="UM157" s="15"/>
      <c r="UN157" s="15"/>
      <c r="UO157" s="15"/>
      <c r="UP157" s="15"/>
      <c r="UQ157" s="15"/>
      <c r="UR157" s="15"/>
      <c r="US157" s="15"/>
      <c r="UT157" s="15"/>
      <c r="UU157" s="15"/>
      <c r="UV157" s="15"/>
      <c r="UW157" s="15"/>
      <c r="UX157" s="15"/>
      <c r="UY157" s="15"/>
      <c r="UZ157" s="15"/>
      <c r="VA157" s="15"/>
      <c r="VB157" s="15"/>
      <c r="VC157" s="15"/>
      <c r="VD157" s="15"/>
      <c r="VE157" s="15"/>
      <c r="VF157" s="15"/>
      <c r="VG157" s="15"/>
      <c r="VH157" s="15"/>
      <c r="VI157" s="15"/>
      <c r="VJ157" s="15"/>
      <c r="VK157" s="15"/>
      <c r="VL157" s="15"/>
      <c r="VM157" s="15"/>
      <c r="VN157" s="15"/>
      <c r="VO157" s="15"/>
      <c r="VP157" s="15"/>
      <c r="VQ157" s="15"/>
      <c r="VR157" s="15"/>
      <c r="VS157" s="15"/>
      <c r="VT157" s="15"/>
      <c r="VU157" s="15"/>
      <c r="VV157" s="15"/>
      <c r="VW157" s="15"/>
      <c r="VX157" s="15"/>
      <c r="VY157" s="15"/>
      <c r="VZ157" s="15"/>
      <c r="WA157" s="15"/>
      <c r="WB157" s="15"/>
      <c r="WC157" s="15"/>
      <c r="WD157" s="15"/>
      <c r="WE157" s="15"/>
      <c r="WF157" s="15"/>
      <c r="WG157" s="15"/>
      <c r="WH157" s="15"/>
      <c r="WI157" s="15"/>
      <c r="WJ157" s="15"/>
      <c r="WK157" s="15"/>
      <c r="WL157" s="15"/>
      <c r="WM157" s="15"/>
      <c r="WN157" s="15"/>
      <c r="WO157" s="15"/>
      <c r="WP157" s="15"/>
      <c r="WQ157" s="15"/>
      <c r="WR157" s="15"/>
      <c r="WS157" s="15"/>
      <c r="WT157" s="15"/>
      <c r="WU157" s="15"/>
      <c r="WV157" s="15"/>
      <c r="WW157" s="15"/>
      <c r="WX157" s="15"/>
      <c r="WY157" s="15"/>
      <c r="WZ157" s="15"/>
      <c r="XA157" s="15"/>
      <c r="XB157" s="15"/>
      <c r="XC157" s="15"/>
      <c r="XD157" s="15"/>
      <c r="XE157" s="15"/>
      <c r="XF157" s="15"/>
      <c r="XG157" s="15"/>
      <c r="XH157" s="15"/>
      <c r="XI157" s="15"/>
      <c r="XJ157" s="15"/>
      <c r="XK157" s="15"/>
      <c r="XL157" s="15"/>
      <c r="XM157" s="15"/>
      <c r="XN157" s="15"/>
      <c r="XO157" s="15"/>
      <c r="XP157" s="15"/>
      <c r="XQ157" s="15"/>
      <c r="XR157" s="15"/>
      <c r="XS157" s="15"/>
      <c r="XT157" s="15"/>
      <c r="XU157" s="15"/>
      <c r="XV157" s="15"/>
      <c r="XW157" s="15"/>
      <c r="XX157" s="15"/>
      <c r="XY157" s="15"/>
      <c r="XZ157" s="15"/>
      <c r="YA157" s="15"/>
      <c r="YB157" s="15"/>
      <c r="YC157" s="15"/>
      <c r="YD157" s="15"/>
      <c r="YE157" s="15"/>
      <c r="YF157" s="15"/>
      <c r="YG157" s="15"/>
      <c r="YH157" s="15"/>
      <c r="YI157" s="15"/>
      <c r="YJ157" s="15"/>
      <c r="YK157" s="15"/>
      <c r="YL157" s="15"/>
      <c r="YM157" s="15"/>
      <c r="YN157" s="15"/>
      <c r="YO157" s="15"/>
      <c r="YP157" s="15"/>
      <c r="YQ157" s="15"/>
      <c r="YR157" s="15"/>
      <c r="YS157" s="15"/>
      <c r="YT157" s="15"/>
      <c r="YU157" s="15"/>
      <c r="YV157" s="15"/>
      <c r="YW157" s="15"/>
      <c r="YX157" s="15"/>
      <c r="YY157" s="15"/>
      <c r="YZ157" s="15"/>
      <c r="ZA157" s="15"/>
      <c r="ZB157" s="15"/>
      <c r="ZC157" s="15"/>
      <c r="ZD157" s="15"/>
      <c r="ZE157" s="15"/>
      <c r="ZF157" s="15"/>
      <c r="ZG157" s="15"/>
      <c r="ZH157" s="15"/>
      <c r="ZI157" s="15"/>
      <c r="ZJ157" s="15"/>
      <c r="ZK157" s="15"/>
      <c r="ZL157" s="15"/>
      <c r="ZM157" s="15"/>
      <c r="ZN157" s="15"/>
      <c r="ZO157" s="15"/>
      <c r="ZP157" s="15"/>
      <c r="ZQ157" s="15"/>
      <c r="ZR157" s="15"/>
      <c r="ZS157" s="15"/>
      <c r="ZT157" s="15"/>
      <c r="ZU157" s="15"/>
      <c r="ZV157" s="15"/>
      <c r="ZW157" s="15"/>
      <c r="ZX157" s="15"/>
      <c r="ZY157" s="15"/>
      <c r="ZZ157" s="15"/>
      <c r="AAA157" s="15"/>
      <c r="AAB157" s="15"/>
      <c r="AAC157" s="15"/>
      <c r="AAD157" s="15"/>
      <c r="AAE157" s="15"/>
      <c r="AAF157" s="15"/>
      <c r="AAG157" s="15"/>
      <c r="AAH157" s="15"/>
      <c r="AAI157" s="15"/>
      <c r="AAJ157" s="15"/>
      <c r="AAK157" s="15"/>
      <c r="AAL157" s="15"/>
      <c r="AAM157" s="15"/>
      <c r="AAN157" s="15"/>
      <c r="AAO157" s="15"/>
      <c r="AAP157" s="15"/>
      <c r="AAQ157" s="15"/>
      <c r="AAR157" s="15"/>
      <c r="AAS157" s="15"/>
      <c r="AAT157" s="15"/>
      <c r="AAU157" s="15"/>
      <c r="AAV157" s="15"/>
      <c r="AAW157" s="15"/>
      <c r="AAX157" s="15"/>
      <c r="AAY157" s="15"/>
      <c r="AAZ157" s="15"/>
      <c r="ABA157" s="15"/>
      <c r="ABB157" s="15"/>
      <c r="ABC157" s="15"/>
      <c r="ABD157" s="15"/>
      <c r="ABE157" s="15"/>
      <c r="ABF157" s="15"/>
      <c r="ABG157" s="15"/>
      <c r="ABH157" s="15"/>
      <c r="ABI157" s="15"/>
      <c r="ABJ157" s="15"/>
      <c r="ABK157" s="15"/>
      <c r="ABL157" s="15"/>
      <c r="ABM157" s="15"/>
      <c r="ABN157" s="15"/>
      <c r="ABO157" s="15"/>
      <c r="ABP157" s="15"/>
      <c r="ABQ157" s="15"/>
      <c r="ABR157" s="15"/>
      <c r="ABS157" s="15"/>
      <c r="ABT157" s="15"/>
      <c r="ABU157" s="15"/>
      <c r="ABV157" s="15"/>
      <c r="ABW157" s="15"/>
      <c r="ABX157" s="15"/>
      <c r="ABY157" s="15"/>
      <c r="ABZ157" s="15"/>
      <c r="ACA157" s="15"/>
      <c r="ACB157" s="15"/>
      <c r="ACC157" s="15"/>
      <c r="ACD157" s="15"/>
      <c r="ACE157" s="15"/>
      <c r="ACF157" s="15"/>
      <c r="ACG157" s="15"/>
      <c r="ACH157" s="15"/>
      <c r="ACI157" s="15"/>
      <c r="ACJ157" s="15"/>
      <c r="ACK157" s="15"/>
      <c r="ACL157" s="15"/>
      <c r="ACM157" s="15"/>
      <c r="ACN157" s="15"/>
      <c r="ACO157" s="15"/>
      <c r="ACP157" s="15"/>
      <c r="ACQ157" s="15"/>
      <c r="ACR157" s="15"/>
      <c r="ACS157" s="15"/>
      <c r="ACT157" s="15"/>
      <c r="ACU157" s="15"/>
      <c r="ACV157" s="15"/>
      <c r="ACW157" s="15"/>
      <c r="ACX157" s="15"/>
      <c r="ACY157" s="15"/>
      <c r="ACZ157" s="15"/>
      <c r="ADA157" s="15"/>
      <c r="ADB157" s="15"/>
      <c r="ADC157" s="15"/>
      <c r="ADD157" s="15"/>
      <c r="ADE157" s="15"/>
      <c r="ADF157" s="15"/>
      <c r="ADG157" s="15"/>
      <c r="ADH157" s="15"/>
      <c r="ADI157" s="15"/>
      <c r="ADJ157" s="15"/>
      <c r="ADK157" s="15"/>
      <c r="ADL157" s="15"/>
      <c r="ADM157" s="15"/>
      <c r="ADN157" s="15"/>
      <c r="ADO157" s="15"/>
      <c r="ADP157" s="15"/>
      <c r="ADQ157" s="15"/>
      <c r="ADR157" s="15"/>
      <c r="ADS157" s="15"/>
      <c r="ADT157" s="15"/>
      <c r="ADU157" s="15"/>
      <c r="ADV157" s="15"/>
      <c r="ADW157" s="15"/>
      <c r="ADX157" s="15"/>
      <c r="ADY157" s="15"/>
      <c r="ADZ157" s="15"/>
      <c r="AEA157" s="15"/>
      <c r="AEB157" s="15"/>
      <c r="AEC157" s="15"/>
      <c r="AED157" s="15"/>
      <c r="AEE157" s="15"/>
      <c r="AEF157" s="15"/>
      <c r="AEG157" s="15"/>
      <c r="AEH157" s="15"/>
      <c r="AEI157" s="15"/>
      <c r="AEJ157" s="15"/>
      <c r="AEK157" s="15"/>
      <c r="AEL157" s="15"/>
      <c r="AEM157" s="15"/>
      <c r="AEN157" s="15"/>
      <c r="AEO157" s="15"/>
      <c r="AEP157" s="15"/>
      <c r="AEQ157" s="15"/>
      <c r="AER157" s="15"/>
      <c r="AES157" s="15"/>
      <c r="AET157" s="15"/>
      <c r="AEU157" s="15"/>
      <c r="AEV157" s="15"/>
      <c r="AEW157" s="15"/>
      <c r="AEX157" s="15"/>
      <c r="AEY157" s="15"/>
      <c r="AEZ157" s="15"/>
      <c r="AFA157" s="15"/>
      <c r="AFB157" s="15"/>
      <c r="AFC157" s="15"/>
      <c r="AFD157" s="15"/>
      <c r="AFE157" s="15"/>
      <c r="AFF157" s="15"/>
      <c r="AFG157" s="15"/>
      <c r="AFH157" s="15"/>
      <c r="AFI157" s="15"/>
      <c r="AFJ157" s="15"/>
      <c r="AFK157" s="15"/>
      <c r="AFL157" s="15"/>
      <c r="AFM157" s="15"/>
      <c r="AFN157" s="15"/>
      <c r="AFO157" s="15"/>
      <c r="AFP157" s="15"/>
      <c r="AFQ157" s="15"/>
      <c r="AFR157" s="15"/>
      <c r="AFS157" s="15"/>
      <c r="AFT157" s="15"/>
      <c r="AFU157" s="15"/>
      <c r="AFV157" s="15"/>
      <c r="AFW157" s="15"/>
      <c r="AFX157" s="15"/>
      <c r="AFY157" s="15"/>
      <c r="AFZ157" s="15"/>
      <c r="AGA157" s="15"/>
      <c r="AGB157" s="15"/>
      <c r="AGC157" s="15"/>
      <c r="AGD157" s="15"/>
      <c r="AGE157" s="15"/>
      <c r="AGF157" s="15"/>
      <c r="AGG157" s="15"/>
      <c r="AGH157" s="15"/>
      <c r="AGI157" s="15"/>
      <c r="AGJ157" s="15"/>
      <c r="AGK157" s="15"/>
      <c r="AGL157" s="15"/>
      <c r="AGM157" s="15"/>
      <c r="AGN157" s="15"/>
      <c r="AGO157" s="15"/>
      <c r="AGP157" s="15"/>
      <c r="AGQ157" s="15"/>
      <c r="AGR157" s="15"/>
      <c r="AGS157" s="15"/>
      <c r="AGT157" s="15"/>
      <c r="AGU157" s="15"/>
      <c r="AGV157" s="15"/>
      <c r="AGW157" s="15"/>
      <c r="AGX157" s="15"/>
      <c r="AGY157" s="15"/>
      <c r="AGZ157" s="15"/>
      <c r="AHA157" s="15"/>
      <c r="AHB157" s="15"/>
      <c r="AHC157" s="15"/>
      <c r="AHD157" s="15"/>
      <c r="AHE157" s="15"/>
      <c r="AHF157" s="15"/>
      <c r="AHG157" s="15"/>
      <c r="AHH157" s="15"/>
      <c r="AHI157" s="15"/>
      <c r="AHJ157" s="15"/>
      <c r="AHK157" s="15"/>
      <c r="AHL157" s="15"/>
      <c r="AHM157" s="15"/>
      <c r="AHN157" s="15"/>
      <c r="AHO157" s="15"/>
      <c r="AHP157" s="15"/>
      <c r="AHQ157" s="15"/>
      <c r="AHR157" s="15"/>
      <c r="AHS157" s="15"/>
      <c r="AHT157" s="15"/>
      <c r="AHU157" s="15"/>
      <c r="AHV157" s="15"/>
      <c r="AHW157" s="15"/>
      <c r="AHX157" s="15"/>
      <c r="AHY157" s="15"/>
      <c r="AHZ157" s="15"/>
      <c r="AIA157" s="15"/>
      <c r="AIB157" s="15"/>
      <c r="AIC157" s="15"/>
      <c r="AID157" s="15"/>
      <c r="AIE157" s="15"/>
      <c r="AIF157" s="15"/>
      <c r="AIG157" s="15"/>
      <c r="AIH157" s="15"/>
      <c r="AII157" s="15"/>
      <c r="AIJ157" s="15"/>
      <c r="AIK157" s="15"/>
      <c r="AIL157" s="15"/>
      <c r="AIM157" s="15"/>
      <c r="AIN157" s="15"/>
      <c r="AIO157" s="15"/>
      <c r="AIP157" s="15"/>
      <c r="AIQ157" s="15"/>
      <c r="AIR157" s="15"/>
      <c r="AIS157" s="15"/>
      <c r="AIT157" s="15"/>
      <c r="AIU157" s="15"/>
      <c r="AIV157" s="15"/>
      <c r="AIW157" s="15"/>
      <c r="AIX157" s="15"/>
      <c r="AIY157" s="15"/>
      <c r="AIZ157" s="15"/>
      <c r="AJA157" s="15"/>
      <c r="AJB157" s="15"/>
      <c r="AJC157" s="15"/>
      <c r="AJD157" s="15"/>
      <c r="AJE157" s="15"/>
      <c r="AJF157" s="15"/>
      <c r="AJG157" s="15"/>
      <c r="AJH157" s="15"/>
      <c r="AJI157" s="15"/>
      <c r="AJJ157" s="15"/>
      <c r="AJK157" s="15"/>
      <c r="AJL157" s="15"/>
      <c r="AJM157" s="15"/>
      <c r="AJN157" s="15"/>
      <c r="AJO157" s="15"/>
      <c r="AJP157" s="15"/>
      <c r="AJQ157" s="15"/>
      <c r="AJR157" s="15"/>
      <c r="AJS157" s="15"/>
      <c r="AJT157" s="15"/>
      <c r="AJU157" s="15"/>
      <c r="AJV157" s="15"/>
      <c r="AJW157" s="15"/>
      <c r="AJX157" s="15"/>
      <c r="AJY157" s="15"/>
      <c r="AJZ157" s="15"/>
      <c r="AKA157" s="15"/>
      <c r="AKB157" s="15"/>
      <c r="AKC157" s="15"/>
      <c r="AKD157" s="15"/>
      <c r="AKE157" s="15"/>
      <c r="AKF157" s="15"/>
      <c r="AKG157" s="15"/>
      <c r="AKH157" s="15"/>
      <c r="AKI157" s="15"/>
      <c r="AKJ157" s="15"/>
      <c r="AKK157" s="15"/>
      <c r="AKL157" s="15"/>
      <c r="AKM157" s="15"/>
      <c r="AKN157" s="15"/>
      <c r="AKO157" s="15"/>
      <c r="AKP157" s="15"/>
      <c r="AKQ157" s="15"/>
      <c r="AKR157" s="15"/>
      <c r="AKS157" s="15"/>
      <c r="AKT157" s="15"/>
      <c r="AKU157" s="15"/>
      <c r="AKV157" s="15"/>
      <c r="AKW157" s="15"/>
      <c r="AKX157" s="15"/>
      <c r="AKY157" s="15"/>
      <c r="AKZ157" s="15"/>
      <c r="ALA157" s="15"/>
      <c r="ALB157" s="15"/>
      <c r="ALC157" s="15"/>
      <c r="ALD157" s="15"/>
      <c r="ALE157" s="15"/>
      <c r="ALF157" s="15"/>
      <c r="ALG157" s="15"/>
      <c r="ALH157" s="15"/>
      <c r="ALI157" s="15"/>
      <c r="ALJ157" s="15"/>
      <c r="ALK157" s="15"/>
      <c r="ALL157" s="15"/>
      <c r="ALM157" s="15"/>
      <c r="ALN157" s="15"/>
      <c r="ALO157" s="15"/>
      <c r="ALP157" s="15"/>
      <c r="ALQ157" s="15"/>
      <c r="ALR157" s="15"/>
      <c r="ALS157" s="15"/>
      <c r="ALT157" s="15"/>
      <c r="ALU157" s="15"/>
      <c r="ALV157" s="15"/>
      <c r="ALW157" s="15"/>
      <c r="ALX157" s="15"/>
      <c r="ALY157" s="15"/>
      <c r="ALZ157" s="15"/>
      <c r="AMA157" s="15"/>
      <c r="AMB157" s="15"/>
      <c r="AMC157" s="15"/>
      <c r="AMD157" s="15"/>
      <c r="AME157" s="15"/>
      <c r="AMF157" s="15"/>
      <c r="AMG157" s="15"/>
      <c r="AMH157" s="15"/>
    </row>
    <row r="158" spans="1:1022" s="14" customFormat="1" ht="15.75" thickBot="1" x14ac:dyDescent="0.3">
      <c r="A158" s="514"/>
      <c r="B158" s="420"/>
      <c r="C158" s="366"/>
      <c r="D158" s="377"/>
      <c r="E158" s="147" t="s">
        <v>4</v>
      </c>
      <c r="F158" s="143" t="s">
        <v>21</v>
      </c>
      <c r="G158" s="224">
        <v>0</v>
      </c>
      <c r="H158" s="352"/>
      <c r="I158" s="27"/>
      <c r="J158" s="156">
        <v>80104</v>
      </c>
      <c r="K158" s="495"/>
      <c r="L158" s="30"/>
      <c r="M158" s="30"/>
      <c r="N158" s="3"/>
      <c r="O158" s="3"/>
      <c r="P158" s="3"/>
      <c r="Q158" s="90"/>
      <c r="R158" s="2"/>
      <c r="S158" s="2"/>
      <c r="T158" s="2"/>
      <c r="U158" s="2"/>
      <c r="V158" s="2"/>
      <c r="W158" s="2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15"/>
      <c r="JM158" s="15"/>
      <c r="JN158" s="15"/>
      <c r="JO158" s="15"/>
      <c r="JP158" s="15"/>
      <c r="JQ158" s="15"/>
      <c r="JR158" s="15"/>
      <c r="JS158" s="15"/>
      <c r="JT158" s="15"/>
      <c r="JU158" s="15"/>
      <c r="JV158" s="15"/>
      <c r="JW158" s="15"/>
      <c r="JX158" s="15"/>
      <c r="JY158" s="15"/>
      <c r="JZ158" s="15"/>
      <c r="KA158" s="15"/>
      <c r="KB158" s="15"/>
      <c r="KC158" s="15"/>
      <c r="KD158" s="15"/>
      <c r="KE158" s="15"/>
      <c r="KF158" s="15"/>
      <c r="KG158" s="15"/>
      <c r="KH158" s="15"/>
      <c r="KI158" s="15"/>
      <c r="KJ158" s="15"/>
      <c r="KK158" s="15"/>
      <c r="KL158" s="15"/>
      <c r="KM158" s="15"/>
      <c r="KN158" s="15"/>
      <c r="KO158" s="15"/>
      <c r="KP158" s="15"/>
      <c r="KQ158" s="15"/>
      <c r="KR158" s="15"/>
      <c r="KS158" s="15"/>
      <c r="KT158" s="15"/>
      <c r="KU158" s="15"/>
      <c r="KV158" s="15"/>
      <c r="KW158" s="15"/>
      <c r="KX158" s="15"/>
      <c r="KY158" s="15"/>
      <c r="KZ158" s="15"/>
      <c r="LA158" s="15"/>
      <c r="LB158" s="15"/>
      <c r="LC158" s="15"/>
      <c r="LD158" s="15"/>
      <c r="LE158" s="15"/>
      <c r="LF158" s="15"/>
      <c r="LG158" s="15"/>
      <c r="LH158" s="15"/>
      <c r="LI158" s="15"/>
      <c r="LJ158" s="15"/>
      <c r="LK158" s="15"/>
      <c r="LL158" s="15"/>
      <c r="LM158" s="15"/>
      <c r="LN158" s="15"/>
      <c r="LO158" s="15"/>
      <c r="LP158" s="15"/>
      <c r="LQ158" s="15"/>
      <c r="LR158" s="15"/>
      <c r="LS158" s="15"/>
      <c r="LT158" s="15"/>
      <c r="LU158" s="15"/>
      <c r="LV158" s="15"/>
      <c r="LW158" s="15"/>
      <c r="LX158" s="15"/>
      <c r="LY158" s="15"/>
      <c r="LZ158" s="15"/>
      <c r="MA158" s="15"/>
      <c r="MB158" s="15"/>
      <c r="MC158" s="15"/>
      <c r="MD158" s="15"/>
      <c r="ME158" s="15"/>
      <c r="MF158" s="15"/>
      <c r="MG158" s="15"/>
      <c r="MH158" s="15"/>
      <c r="MI158" s="15"/>
      <c r="MJ158" s="15"/>
      <c r="MK158" s="15"/>
      <c r="ML158" s="15"/>
      <c r="MM158" s="15"/>
      <c r="MN158" s="15"/>
      <c r="MO158" s="15"/>
      <c r="MP158" s="15"/>
      <c r="MQ158" s="15"/>
      <c r="MR158" s="15"/>
      <c r="MS158" s="15"/>
      <c r="MT158" s="15"/>
      <c r="MU158" s="15"/>
      <c r="MV158" s="15"/>
      <c r="MW158" s="15"/>
      <c r="MX158" s="15"/>
      <c r="MY158" s="15"/>
      <c r="MZ158" s="15"/>
      <c r="NA158" s="15"/>
      <c r="NB158" s="15"/>
      <c r="NC158" s="15"/>
      <c r="ND158" s="15"/>
      <c r="NE158" s="15"/>
      <c r="NF158" s="15"/>
      <c r="NG158" s="15"/>
      <c r="NH158" s="15"/>
      <c r="NI158" s="15"/>
      <c r="NJ158" s="15"/>
      <c r="NK158" s="15"/>
      <c r="NL158" s="15"/>
      <c r="NM158" s="15"/>
      <c r="NN158" s="15"/>
      <c r="NO158" s="15"/>
      <c r="NP158" s="15"/>
      <c r="NQ158" s="15"/>
      <c r="NR158" s="15"/>
      <c r="NS158" s="15"/>
      <c r="NT158" s="15"/>
      <c r="NU158" s="15"/>
      <c r="NV158" s="15"/>
      <c r="NW158" s="15"/>
      <c r="NX158" s="15"/>
      <c r="NY158" s="15"/>
      <c r="NZ158" s="15"/>
      <c r="OA158" s="15"/>
      <c r="OB158" s="15"/>
      <c r="OC158" s="15"/>
      <c r="OD158" s="15"/>
      <c r="OE158" s="15"/>
      <c r="OF158" s="15"/>
      <c r="OG158" s="15"/>
      <c r="OH158" s="15"/>
      <c r="OI158" s="15"/>
      <c r="OJ158" s="15"/>
      <c r="OK158" s="15"/>
      <c r="OL158" s="15"/>
      <c r="OM158" s="15"/>
      <c r="ON158" s="15"/>
      <c r="OO158" s="15"/>
      <c r="OP158" s="15"/>
      <c r="OQ158" s="15"/>
      <c r="OR158" s="15"/>
      <c r="OS158" s="15"/>
      <c r="OT158" s="15"/>
      <c r="OU158" s="15"/>
      <c r="OV158" s="15"/>
      <c r="OW158" s="15"/>
      <c r="OX158" s="15"/>
      <c r="OY158" s="15"/>
      <c r="OZ158" s="15"/>
      <c r="PA158" s="15"/>
      <c r="PB158" s="15"/>
      <c r="PC158" s="15"/>
      <c r="PD158" s="15"/>
      <c r="PE158" s="15"/>
      <c r="PF158" s="15"/>
      <c r="PG158" s="15"/>
      <c r="PH158" s="15"/>
      <c r="PI158" s="15"/>
      <c r="PJ158" s="15"/>
      <c r="PK158" s="15"/>
      <c r="PL158" s="15"/>
      <c r="PM158" s="15"/>
      <c r="PN158" s="15"/>
      <c r="PO158" s="15"/>
      <c r="PP158" s="15"/>
      <c r="PQ158" s="15"/>
      <c r="PR158" s="15"/>
      <c r="PS158" s="15"/>
      <c r="PT158" s="15"/>
      <c r="PU158" s="15"/>
      <c r="PV158" s="15"/>
      <c r="PW158" s="15"/>
      <c r="PX158" s="15"/>
      <c r="PY158" s="15"/>
      <c r="PZ158" s="15"/>
      <c r="QA158" s="15"/>
      <c r="QB158" s="15"/>
      <c r="QC158" s="15"/>
      <c r="QD158" s="15"/>
      <c r="QE158" s="15"/>
      <c r="QF158" s="15"/>
      <c r="QG158" s="15"/>
      <c r="QH158" s="15"/>
      <c r="QI158" s="15"/>
      <c r="QJ158" s="15"/>
      <c r="QK158" s="15"/>
      <c r="QL158" s="15"/>
      <c r="QM158" s="15"/>
      <c r="QN158" s="15"/>
      <c r="QO158" s="15"/>
      <c r="QP158" s="15"/>
      <c r="QQ158" s="15"/>
      <c r="QR158" s="15"/>
      <c r="QS158" s="15"/>
      <c r="QT158" s="15"/>
      <c r="QU158" s="15"/>
      <c r="QV158" s="15"/>
      <c r="QW158" s="15"/>
      <c r="QX158" s="15"/>
      <c r="QY158" s="15"/>
      <c r="QZ158" s="15"/>
      <c r="RA158" s="15"/>
      <c r="RB158" s="15"/>
      <c r="RC158" s="15"/>
      <c r="RD158" s="15"/>
      <c r="RE158" s="15"/>
      <c r="RF158" s="15"/>
      <c r="RG158" s="15"/>
      <c r="RH158" s="15"/>
      <c r="RI158" s="15"/>
      <c r="RJ158" s="15"/>
      <c r="RK158" s="15"/>
      <c r="RL158" s="15"/>
      <c r="RM158" s="15"/>
      <c r="RN158" s="15"/>
      <c r="RO158" s="15"/>
      <c r="RP158" s="15"/>
      <c r="RQ158" s="15"/>
      <c r="RR158" s="15"/>
      <c r="RS158" s="15"/>
      <c r="RT158" s="15"/>
      <c r="RU158" s="15"/>
      <c r="RV158" s="15"/>
      <c r="RW158" s="15"/>
      <c r="RX158" s="15"/>
      <c r="RY158" s="15"/>
      <c r="RZ158" s="15"/>
      <c r="SA158" s="15"/>
      <c r="SB158" s="15"/>
      <c r="SC158" s="15"/>
      <c r="SD158" s="15"/>
      <c r="SE158" s="15"/>
      <c r="SF158" s="15"/>
      <c r="SG158" s="15"/>
      <c r="SH158" s="15"/>
      <c r="SI158" s="15"/>
      <c r="SJ158" s="15"/>
      <c r="SK158" s="15"/>
      <c r="SL158" s="15"/>
      <c r="SM158" s="15"/>
      <c r="SN158" s="15"/>
      <c r="SO158" s="15"/>
      <c r="SP158" s="15"/>
      <c r="SQ158" s="15"/>
      <c r="SR158" s="15"/>
      <c r="SS158" s="15"/>
      <c r="ST158" s="15"/>
      <c r="SU158" s="15"/>
      <c r="SV158" s="15"/>
      <c r="SW158" s="15"/>
      <c r="SX158" s="15"/>
      <c r="SY158" s="15"/>
      <c r="SZ158" s="15"/>
      <c r="TA158" s="15"/>
      <c r="TB158" s="15"/>
      <c r="TC158" s="15"/>
      <c r="TD158" s="15"/>
      <c r="TE158" s="15"/>
      <c r="TF158" s="15"/>
      <c r="TG158" s="15"/>
      <c r="TH158" s="15"/>
      <c r="TI158" s="15"/>
      <c r="TJ158" s="15"/>
      <c r="TK158" s="15"/>
      <c r="TL158" s="15"/>
      <c r="TM158" s="15"/>
      <c r="TN158" s="15"/>
      <c r="TO158" s="15"/>
      <c r="TP158" s="15"/>
      <c r="TQ158" s="15"/>
      <c r="TR158" s="15"/>
      <c r="TS158" s="15"/>
      <c r="TT158" s="15"/>
      <c r="TU158" s="15"/>
      <c r="TV158" s="15"/>
      <c r="TW158" s="15"/>
      <c r="TX158" s="15"/>
      <c r="TY158" s="15"/>
      <c r="TZ158" s="15"/>
      <c r="UA158" s="15"/>
      <c r="UB158" s="15"/>
      <c r="UC158" s="15"/>
      <c r="UD158" s="15"/>
      <c r="UE158" s="15"/>
      <c r="UF158" s="15"/>
      <c r="UG158" s="15"/>
      <c r="UH158" s="15"/>
      <c r="UI158" s="15"/>
      <c r="UJ158" s="15"/>
      <c r="UK158" s="15"/>
      <c r="UL158" s="15"/>
      <c r="UM158" s="15"/>
      <c r="UN158" s="15"/>
      <c r="UO158" s="15"/>
      <c r="UP158" s="15"/>
      <c r="UQ158" s="15"/>
      <c r="UR158" s="15"/>
      <c r="US158" s="15"/>
      <c r="UT158" s="15"/>
      <c r="UU158" s="15"/>
      <c r="UV158" s="15"/>
      <c r="UW158" s="15"/>
      <c r="UX158" s="15"/>
      <c r="UY158" s="15"/>
      <c r="UZ158" s="15"/>
      <c r="VA158" s="15"/>
      <c r="VB158" s="15"/>
      <c r="VC158" s="15"/>
      <c r="VD158" s="15"/>
      <c r="VE158" s="15"/>
      <c r="VF158" s="15"/>
      <c r="VG158" s="15"/>
      <c r="VH158" s="15"/>
      <c r="VI158" s="15"/>
      <c r="VJ158" s="15"/>
      <c r="VK158" s="15"/>
      <c r="VL158" s="15"/>
      <c r="VM158" s="15"/>
      <c r="VN158" s="15"/>
      <c r="VO158" s="15"/>
      <c r="VP158" s="15"/>
      <c r="VQ158" s="15"/>
      <c r="VR158" s="15"/>
      <c r="VS158" s="15"/>
      <c r="VT158" s="15"/>
      <c r="VU158" s="15"/>
      <c r="VV158" s="15"/>
      <c r="VW158" s="15"/>
      <c r="VX158" s="15"/>
      <c r="VY158" s="15"/>
      <c r="VZ158" s="15"/>
      <c r="WA158" s="15"/>
      <c r="WB158" s="15"/>
      <c r="WC158" s="15"/>
      <c r="WD158" s="15"/>
      <c r="WE158" s="15"/>
      <c r="WF158" s="15"/>
      <c r="WG158" s="15"/>
      <c r="WH158" s="15"/>
      <c r="WI158" s="15"/>
      <c r="WJ158" s="15"/>
      <c r="WK158" s="15"/>
      <c r="WL158" s="15"/>
      <c r="WM158" s="15"/>
      <c r="WN158" s="15"/>
      <c r="WO158" s="15"/>
      <c r="WP158" s="15"/>
      <c r="WQ158" s="15"/>
      <c r="WR158" s="15"/>
      <c r="WS158" s="15"/>
      <c r="WT158" s="15"/>
      <c r="WU158" s="15"/>
      <c r="WV158" s="15"/>
      <c r="WW158" s="15"/>
      <c r="WX158" s="15"/>
      <c r="WY158" s="15"/>
      <c r="WZ158" s="15"/>
      <c r="XA158" s="15"/>
      <c r="XB158" s="15"/>
      <c r="XC158" s="15"/>
      <c r="XD158" s="15"/>
      <c r="XE158" s="15"/>
      <c r="XF158" s="15"/>
      <c r="XG158" s="15"/>
      <c r="XH158" s="15"/>
      <c r="XI158" s="15"/>
      <c r="XJ158" s="15"/>
      <c r="XK158" s="15"/>
      <c r="XL158" s="15"/>
      <c r="XM158" s="15"/>
      <c r="XN158" s="15"/>
      <c r="XO158" s="15"/>
      <c r="XP158" s="15"/>
      <c r="XQ158" s="15"/>
      <c r="XR158" s="15"/>
      <c r="XS158" s="15"/>
      <c r="XT158" s="15"/>
      <c r="XU158" s="15"/>
      <c r="XV158" s="15"/>
      <c r="XW158" s="15"/>
      <c r="XX158" s="15"/>
      <c r="XY158" s="15"/>
      <c r="XZ158" s="15"/>
      <c r="YA158" s="15"/>
      <c r="YB158" s="15"/>
      <c r="YC158" s="15"/>
      <c r="YD158" s="15"/>
      <c r="YE158" s="15"/>
      <c r="YF158" s="15"/>
      <c r="YG158" s="15"/>
      <c r="YH158" s="15"/>
      <c r="YI158" s="15"/>
      <c r="YJ158" s="15"/>
      <c r="YK158" s="15"/>
      <c r="YL158" s="15"/>
      <c r="YM158" s="15"/>
      <c r="YN158" s="15"/>
      <c r="YO158" s="15"/>
      <c r="YP158" s="15"/>
      <c r="YQ158" s="15"/>
      <c r="YR158" s="15"/>
      <c r="YS158" s="15"/>
      <c r="YT158" s="15"/>
      <c r="YU158" s="15"/>
      <c r="YV158" s="15"/>
      <c r="YW158" s="15"/>
      <c r="YX158" s="15"/>
      <c r="YY158" s="15"/>
      <c r="YZ158" s="15"/>
      <c r="ZA158" s="15"/>
      <c r="ZB158" s="15"/>
      <c r="ZC158" s="15"/>
      <c r="ZD158" s="15"/>
      <c r="ZE158" s="15"/>
      <c r="ZF158" s="15"/>
      <c r="ZG158" s="15"/>
      <c r="ZH158" s="15"/>
      <c r="ZI158" s="15"/>
      <c r="ZJ158" s="15"/>
      <c r="ZK158" s="15"/>
      <c r="ZL158" s="15"/>
      <c r="ZM158" s="15"/>
      <c r="ZN158" s="15"/>
      <c r="ZO158" s="15"/>
      <c r="ZP158" s="15"/>
      <c r="ZQ158" s="15"/>
      <c r="ZR158" s="15"/>
      <c r="ZS158" s="15"/>
      <c r="ZT158" s="15"/>
      <c r="ZU158" s="15"/>
      <c r="ZV158" s="15"/>
      <c r="ZW158" s="15"/>
      <c r="ZX158" s="15"/>
      <c r="ZY158" s="15"/>
      <c r="ZZ158" s="15"/>
      <c r="AAA158" s="15"/>
      <c r="AAB158" s="15"/>
      <c r="AAC158" s="15"/>
      <c r="AAD158" s="15"/>
      <c r="AAE158" s="15"/>
      <c r="AAF158" s="15"/>
      <c r="AAG158" s="15"/>
      <c r="AAH158" s="15"/>
      <c r="AAI158" s="15"/>
      <c r="AAJ158" s="15"/>
      <c r="AAK158" s="15"/>
      <c r="AAL158" s="15"/>
      <c r="AAM158" s="15"/>
      <c r="AAN158" s="15"/>
      <c r="AAO158" s="15"/>
      <c r="AAP158" s="15"/>
      <c r="AAQ158" s="15"/>
      <c r="AAR158" s="15"/>
      <c r="AAS158" s="15"/>
      <c r="AAT158" s="15"/>
      <c r="AAU158" s="15"/>
      <c r="AAV158" s="15"/>
      <c r="AAW158" s="15"/>
      <c r="AAX158" s="15"/>
      <c r="AAY158" s="15"/>
      <c r="AAZ158" s="15"/>
      <c r="ABA158" s="15"/>
      <c r="ABB158" s="15"/>
      <c r="ABC158" s="15"/>
      <c r="ABD158" s="15"/>
      <c r="ABE158" s="15"/>
      <c r="ABF158" s="15"/>
      <c r="ABG158" s="15"/>
      <c r="ABH158" s="15"/>
      <c r="ABI158" s="15"/>
      <c r="ABJ158" s="15"/>
      <c r="ABK158" s="15"/>
      <c r="ABL158" s="15"/>
      <c r="ABM158" s="15"/>
      <c r="ABN158" s="15"/>
      <c r="ABO158" s="15"/>
      <c r="ABP158" s="15"/>
      <c r="ABQ158" s="15"/>
      <c r="ABR158" s="15"/>
      <c r="ABS158" s="15"/>
      <c r="ABT158" s="15"/>
      <c r="ABU158" s="15"/>
      <c r="ABV158" s="15"/>
      <c r="ABW158" s="15"/>
      <c r="ABX158" s="15"/>
      <c r="ABY158" s="15"/>
      <c r="ABZ158" s="15"/>
      <c r="ACA158" s="15"/>
      <c r="ACB158" s="15"/>
      <c r="ACC158" s="15"/>
      <c r="ACD158" s="15"/>
      <c r="ACE158" s="15"/>
      <c r="ACF158" s="15"/>
      <c r="ACG158" s="15"/>
      <c r="ACH158" s="15"/>
      <c r="ACI158" s="15"/>
      <c r="ACJ158" s="15"/>
      <c r="ACK158" s="15"/>
      <c r="ACL158" s="15"/>
      <c r="ACM158" s="15"/>
      <c r="ACN158" s="15"/>
      <c r="ACO158" s="15"/>
      <c r="ACP158" s="15"/>
      <c r="ACQ158" s="15"/>
      <c r="ACR158" s="15"/>
      <c r="ACS158" s="15"/>
      <c r="ACT158" s="15"/>
      <c r="ACU158" s="15"/>
      <c r="ACV158" s="15"/>
      <c r="ACW158" s="15"/>
      <c r="ACX158" s="15"/>
      <c r="ACY158" s="15"/>
      <c r="ACZ158" s="15"/>
      <c r="ADA158" s="15"/>
      <c r="ADB158" s="15"/>
      <c r="ADC158" s="15"/>
      <c r="ADD158" s="15"/>
      <c r="ADE158" s="15"/>
      <c r="ADF158" s="15"/>
      <c r="ADG158" s="15"/>
      <c r="ADH158" s="15"/>
      <c r="ADI158" s="15"/>
      <c r="ADJ158" s="15"/>
      <c r="ADK158" s="15"/>
      <c r="ADL158" s="15"/>
      <c r="ADM158" s="15"/>
      <c r="ADN158" s="15"/>
      <c r="ADO158" s="15"/>
      <c r="ADP158" s="15"/>
      <c r="ADQ158" s="15"/>
      <c r="ADR158" s="15"/>
      <c r="ADS158" s="15"/>
      <c r="ADT158" s="15"/>
      <c r="ADU158" s="15"/>
      <c r="ADV158" s="15"/>
      <c r="ADW158" s="15"/>
      <c r="ADX158" s="15"/>
      <c r="ADY158" s="15"/>
      <c r="ADZ158" s="15"/>
      <c r="AEA158" s="15"/>
      <c r="AEB158" s="15"/>
      <c r="AEC158" s="15"/>
      <c r="AED158" s="15"/>
      <c r="AEE158" s="15"/>
      <c r="AEF158" s="15"/>
      <c r="AEG158" s="15"/>
      <c r="AEH158" s="15"/>
      <c r="AEI158" s="15"/>
      <c r="AEJ158" s="15"/>
      <c r="AEK158" s="15"/>
      <c r="AEL158" s="15"/>
      <c r="AEM158" s="15"/>
      <c r="AEN158" s="15"/>
      <c r="AEO158" s="15"/>
      <c r="AEP158" s="15"/>
      <c r="AEQ158" s="15"/>
      <c r="AER158" s="15"/>
      <c r="AES158" s="15"/>
      <c r="AET158" s="15"/>
      <c r="AEU158" s="15"/>
      <c r="AEV158" s="15"/>
      <c r="AEW158" s="15"/>
      <c r="AEX158" s="15"/>
      <c r="AEY158" s="15"/>
      <c r="AEZ158" s="15"/>
      <c r="AFA158" s="15"/>
      <c r="AFB158" s="15"/>
      <c r="AFC158" s="15"/>
      <c r="AFD158" s="15"/>
      <c r="AFE158" s="15"/>
      <c r="AFF158" s="15"/>
      <c r="AFG158" s="15"/>
      <c r="AFH158" s="15"/>
      <c r="AFI158" s="15"/>
      <c r="AFJ158" s="15"/>
      <c r="AFK158" s="15"/>
      <c r="AFL158" s="15"/>
      <c r="AFM158" s="15"/>
      <c r="AFN158" s="15"/>
      <c r="AFO158" s="15"/>
      <c r="AFP158" s="15"/>
      <c r="AFQ158" s="15"/>
      <c r="AFR158" s="15"/>
      <c r="AFS158" s="15"/>
      <c r="AFT158" s="15"/>
      <c r="AFU158" s="15"/>
      <c r="AFV158" s="15"/>
      <c r="AFW158" s="15"/>
      <c r="AFX158" s="15"/>
      <c r="AFY158" s="15"/>
      <c r="AFZ158" s="15"/>
      <c r="AGA158" s="15"/>
      <c r="AGB158" s="15"/>
      <c r="AGC158" s="15"/>
      <c r="AGD158" s="15"/>
      <c r="AGE158" s="15"/>
      <c r="AGF158" s="15"/>
      <c r="AGG158" s="15"/>
      <c r="AGH158" s="15"/>
      <c r="AGI158" s="15"/>
      <c r="AGJ158" s="15"/>
      <c r="AGK158" s="15"/>
      <c r="AGL158" s="15"/>
      <c r="AGM158" s="15"/>
      <c r="AGN158" s="15"/>
      <c r="AGO158" s="15"/>
      <c r="AGP158" s="15"/>
      <c r="AGQ158" s="15"/>
      <c r="AGR158" s="15"/>
      <c r="AGS158" s="15"/>
      <c r="AGT158" s="15"/>
      <c r="AGU158" s="15"/>
      <c r="AGV158" s="15"/>
      <c r="AGW158" s="15"/>
      <c r="AGX158" s="15"/>
      <c r="AGY158" s="15"/>
      <c r="AGZ158" s="15"/>
      <c r="AHA158" s="15"/>
      <c r="AHB158" s="15"/>
      <c r="AHC158" s="15"/>
      <c r="AHD158" s="15"/>
      <c r="AHE158" s="15"/>
      <c r="AHF158" s="15"/>
      <c r="AHG158" s="15"/>
      <c r="AHH158" s="15"/>
      <c r="AHI158" s="15"/>
      <c r="AHJ158" s="15"/>
      <c r="AHK158" s="15"/>
      <c r="AHL158" s="15"/>
      <c r="AHM158" s="15"/>
      <c r="AHN158" s="15"/>
      <c r="AHO158" s="15"/>
      <c r="AHP158" s="15"/>
      <c r="AHQ158" s="15"/>
      <c r="AHR158" s="15"/>
      <c r="AHS158" s="15"/>
      <c r="AHT158" s="15"/>
      <c r="AHU158" s="15"/>
      <c r="AHV158" s="15"/>
      <c r="AHW158" s="15"/>
      <c r="AHX158" s="15"/>
      <c r="AHY158" s="15"/>
      <c r="AHZ158" s="15"/>
      <c r="AIA158" s="15"/>
      <c r="AIB158" s="15"/>
      <c r="AIC158" s="15"/>
      <c r="AID158" s="15"/>
      <c r="AIE158" s="15"/>
      <c r="AIF158" s="15"/>
      <c r="AIG158" s="15"/>
      <c r="AIH158" s="15"/>
      <c r="AII158" s="15"/>
      <c r="AIJ158" s="15"/>
      <c r="AIK158" s="15"/>
      <c r="AIL158" s="15"/>
      <c r="AIM158" s="15"/>
      <c r="AIN158" s="15"/>
      <c r="AIO158" s="15"/>
      <c r="AIP158" s="15"/>
      <c r="AIQ158" s="15"/>
      <c r="AIR158" s="15"/>
      <c r="AIS158" s="15"/>
      <c r="AIT158" s="15"/>
      <c r="AIU158" s="15"/>
      <c r="AIV158" s="15"/>
      <c r="AIW158" s="15"/>
      <c r="AIX158" s="15"/>
      <c r="AIY158" s="15"/>
      <c r="AIZ158" s="15"/>
      <c r="AJA158" s="15"/>
      <c r="AJB158" s="15"/>
      <c r="AJC158" s="15"/>
      <c r="AJD158" s="15"/>
      <c r="AJE158" s="15"/>
      <c r="AJF158" s="15"/>
      <c r="AJG158" s="15"/>
      <c r="AJH158" s="15"/>
      <c r="AJI158" s="15"/>
      <c r="AJJ158" s="15"/>
      <c r="AJK158" s="15"/>
      <c r="AJL158" s="15"/>
      <c r="AJM158" s="15"/>
      <c r="AJN158" s="15"/>
      <c r="AJO158" s="15"/>
      <c r="AJP158" s="15"/>
      <c r="AJQ158" s="15"/>
      <c r="AJR158" s="15"/>
      <c r="AJS158" s="15"/>
      <c r="AJT158" s="15"/>
      <c r="AJU158" s="15"/>
      <c r="AJV158" s="15"/>
      <c r="AJW158" s="15"/>
      <c r="AJX158" s="15"/>
      <c r="AJY158" s="15"/>
      <c r="AJZ158" s="15"/>
      <c r="AKA158" s="15"/>
      <c r="AKB158" s="15"/>
      <c r="AKC158" s="15"/>
      <c r="AKD158" s="15"/>
      <c r="AKE158" s="15"/>
      <c r="AKF158" s="15"/>
      <c r="AKG158" s="15"/>
      <c r="AKH158" s="15"/>
      <c r="AKI158" s="15"/>
      <c r="AKJ158" s="15"/>
      <c r="AKK158" s="15"/>
      <c r="AKL158" s="15"/>
      <c r="AKM158" s="15"/>
      <c r="AKN158" s="15"/>
      <c r="AKO158" s="15"/>
      <c r="AKP158" s="15"/>
      <c r="AKQ158" s="15"/>
      <c r="AKR158" s="15"/>
      <c r="AKS158" s="15"/>
      <c r="AKT158" s="15"/>
      <c r="AKU158" s="15"/>
      <c r="AKV158" s="15"/>
      <c r="AKW158" s="15"/>
      <c r="AKX158" s="15"/>
      <c r="AKY158" s="15"/>
      <c r="AKZ158" s="15"/>
      <c r="ALA158" s="15"/>
      <c r="ALB158" s="15"/>
      <c r="ALC158" s="15"/>
      <c r="ALD158" s="15"/>
      <c r="ALE158" s="15"/>
      <c r="ALF158" s="15"/>
      <c r="ALG158" s="15"/>
      <c r="ALH158" s="15"/>
      <c r="ALI158" s="15"/>
      <c r="ALJ158" s="15"/>
      <c r="ALK158" s="15"/>
      <c r="ALL158" s="15"/>
      <c r="ALM158" s="15"/>
      <c r="ALN158" s="15"/>
      <c r="ALO158" s="15"/>
      <c r="ALP158" s="15"/>
      <c r="ALQ158" s="15"/>
      <c r="ALR158" s="15"/>
      <c r="ALS158" s="15"/>
      <c r="ALT158" s="15"/>
      <c r="ALU158" s="15"/>
      <c r="ALV158" s="15"/>
      <c r="ALW158" s="15"/>
      <c r="ALX158" s="15"/>
      <c r="ALY158" s="15"/>
      <c r="ALZ158" s="15"/>
      <c r="AMA158" s="15"/>
      <c r="AMB158" s="15"/>
      <c r="AMC158" s="15"/>
      <c r="AMD158" s="15"/>
      <c r="AME158" s="15"/>
      <c r="AMF158" s="15"/>
      <c r="AMG158" s="15"/>
      <c r="AMH158" s="15"/>
    </row>
    <row r="159" spans="1:1022" s="14" customFormat="1" ht="26.25" thickBot="1" x14ac:dyDescent="0.3">
      <c r="A159" s="515"/>
      <c r="B159" s="421"/>
      <c r="C159" s="366"/>
      <c r="D159" s="378"/>
      <c r="E159" s="109" t="s">
        <v>2</v>
      </c>
      <c r="F159" s="143" t="s">
        <v>21</v>
      </c>
      <c r="G159" s="224">
        <v>0</v>
      </c>
      <c r="H159" s="352"/>
      <c r="I159" s="27"/>
      <c r="J159" s="156">
        <v>80104</v>
      </c>
      <c r="K159" s="495"/>
      <c r="L159" s="30"/>
      <c r="M159" s="30"/>
      <c r="N159" s="3"/>
      <c r="O159" s="3"/>
      <c r="P159" s="3"/>
      <c r="Q159" s="90"/>
      <c r="R159" s="2"/>
      <c r="S159" s="2"/>
      <c r="T159" s="2"/>
      <c r="U159" s="2"/>
      <c r="V159" s="2"/>
      <c r="W159" s="2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15"/>
      <c r="JM159" s="15"/>
      <c r="JN159" s="15"/>
      <c r="JO159" s="15"/>
      <c r="JP159" s="15"/>
      <c r="JQ159" s="15"/>
      <c r="JR159" s="15"/>
      <c r="JS159" s="15"/>
      <c r="JT159" s="15"/>
      <c r="JU159" s="15"/>
      <c r="JV159" s="15"/>
      <c r="JW159" s="15"/>
      <c r="JX159" s="15"/>
      <c r="JY159" s="15"/>
      <c r="JZ159" s="15"/>
      <c r="KA159" s="15"/>
      <c r="KB159" s="15"/>
      <c r="KC159" s="15"/>
      <c r="KD159" s="15"/>
      <c r="KE159" s="15"/>
      <c r="KF159" s="15"/>
      <c r="KG159" s="15"/>
      <c r="KH159" s="15"/>
      <c r="KI159" s="15"/>
      <c r="KJ159" s="15"/>
      <c r="KK159" s="15"/>
      <c r="KL159" s="15"/>
      <c r="KM159" s="15"/>
      <c r="KN159" s="15"/>
      <c r="KO159" s="15"/>
      <c r="KP159" s="15"/>
      <c r="KQ159" s="15"/>
      <c r="KR159" s="15"/>
      <c r="KS159" s="15"/>
      <c r="KT159" s="15"/>
      <c r="KU159" s="15"/>
      <c r="KV159" s="15"/>
      <c r="KW159" s="15"/>
      <c r="KX159" s="15"/>
      <c r="KY159" s="15"/>
      <c r="KZ159" s="15"/>
      <c r="LA159" s="15"/>
      <c r="LB159" s="15"/>
      <c r="LC159" s="15"/>
      <c r="LD159" s="15"/>
      <c r="LE159" s="15"/>
      <c r="LF159" s="15"/>
      <c r="LG159" s="15"/>
      <c r="LH159" s="15"/>
      <c r="LI159" s="15"/>
      <c r="LJ159" s="15"/>
      <c r="LK159" s="15"/>
      <c r="LL159" s="15"/>
      <c r="LM159" s="15"/>
      <c r="LN159" s="15"/>
      <c r="LO159" s="15"/>
      <c r="LP159" s="15"/>
      <c r="LQ159" s="15"/>
      <c r="LR159" s="15"/>
      <c r="LS159" s="15"/>
      <c r="LT159" s="15"/>
      <c r="LU159" s="15"/>
      <c r="LV159" s="15"/>
      <c r="LW159" s="15"/>
      <c r="LX159" s="15"/>
      <c r="LY159" s="15"/>
      <c r="LZ159" s="15"/>
      <c r="MA159" s="15"/>
      <c r="MB159" s="15"/>
      <c r="MC159" s="15"/>
      <c r="MD159" s="15"/>
      <c r="ME159" s="15"/>
      <c r="MF159" s="15"/>
      <c r="MG159" s="15"/>
      <c r="MH159" s="15"/>
      <c r="MI159" s="15"/>
      <c r="MJ159" s="15"/>
      <c r="MK159" s="15"/>
      <c r="ML159" s="15"/>
      <c r="MM159" s="15"/>
      <c r="MN159" s="15"/>
      <c r="MO159" s="15"/>
      <c r="MP159" s="15"/>
      <c r="MQ159" s="15"/>
      <c r="MR159" s="15"/>
      <c r="MS159" s="15"/>
      <c r="MT159" s="15"/>
      <c r="MU159" s="15"/>
      <c r="MV159" s="15"/>
      <c r="MW159" s="15"/>
      <c r="MX159" s="15"/>
      <c r="MY159" s="15"/>
      <c r="MZ159" s="15"/>
      <c r="NA159" s="15"/>
      <c r="NB159" s="15"/>
      <c r="NC159" s="15"/>
      <c r="ND159" s="15"/>
      <c r="NE159" s="15"/>
      <c r="NF159" s="15"/>
      <c r="NG159" s="15"/>
      <c r="NH159" s="15"/>
      <c r="NI159" s="15"/>
      <c r="NJ159" s="15"/>
      <c r="NK159" s="15"/>
      <c r="NL159" s="15"/>
      <c r="NM159" s="15"/>
      <c r="NN159" s="15"/>
      <c r="NO159" s="15"/>
      <c r="NP159" s="15"/>
      <c r="NQ159" s="15"/>
      <c r="NR159" s="15"/>
      <c r="NS159" s="15"/>
      <c r="NT159" s="15"/>
      <c r="NU159" s="15"/>
      <c r="NV159" s="15"/>
      <c r="NW159" s="15"/>
      <c r="NX159" s="15"/>
      <c r="NY159" s="15"/>
      <c r="NZ159" s="15"/>
      <c r="OA159" s="15"/>
      <c r="OB159" s="15"/>
      <c r="OC159" s="15"/>
      <c r="OD159" s="15"/>
      <c r="OE159" s="15"/>
      <c r="OF159" s="15"/>
      <c r="OG159" s="15"/>
      <c r="OH159" s="15"/>
      <c r="OI159" s="15"/>
      <c r="OJ159" s="15"/>
      <c r="OK159" s="15"/>
      <c r="OL159" s="15"/>
      <c r="OM159" s="15"/>
      <c r="ON159" s="15"/>
      <c r="OO159" s="15"/>
      <c r="OP159" s="15"/>
      <c r="OQ159" s="15"/>
      <c r="OR159" s="15"/>
      <c r="OS159" s="15"/>
      <c r="OT159" s="15"/>
      <c r="OU159" s="15"/>
      <c r="OV159" s="15"/>
      <c r="OW159" s="15"/>
      <c r="OX159" s="15"/>
      <c r="OY159" s="15"/>
      <c r="OZ159" s="15"/>
      <c r="PA159" s="15"/>
      <c r="PB159" s="15"/>
      <c r="PC159" s="15"/>
      <c r="PD159" s="15"/>
      <c r="PE159" s="15"/>
      <c r="PF159" s="15"/>
      <c r="PG159" s="15"/>
      <c r="PH159" s="15"/>
      <c r="PI159" s="15"/>
      <c r="PJ159" s="15"/>
      <c r="PK159" s="15"/>
      <c r="PL159" s="15"/>
      <c r="PM159" s="15"/>
      <c r="PN159" s="15"/>
      <c r="PO159" s="15"/>
      <c r="PP159" s="15"/>
      <c r="PQ159" s="15"/>
      <c r="PR159" s="15"/>
      <c r="PS159" s="15"/>
      <c r="PT159" s="15"/>
      <c r="PU159" s="15"/>
      <c r="PV159" s="15"/>
      <c r="PW159" s="15"/>
      <c r="PX159" s="15"/>
      <c r="PY159" s="15"/>
      <c r="PZ159" s="15"/>
      <c r="QA159" s="15"/>
      <c r="QB159" s="15"/>
      <c r="QC159" s="15"/>
      <c r="QD159" s="15"/>
      <c r="QE159" s="15"/>
      <c r="QF159" s="15"/>
      <c r="QG159" s="15"/>
      <c r="QH159" s="15"/>
      <c r="QI159" s="15"/>
      <c r="QJ159" s="15"/>
      <c r="QK159" s="15"/>
      <c r="QL159" s="15"/>
      <c r="QM159" s="15"/>
      <c r="QN159" s="15"/>
      <c r="QO159" s="15"/>
      <c r="QP159" s="15"/>
      <c r="QQ159" s="15"/>
      <c r="QR159" s="15"/>
      <c r="QS159" s="15"/>
      <c r="QT159" s="15"/>
      <c r="QU159" s="15"/>
      <c r="QV159" s="15"/>
      <c r="QW159" s="15"/>
      <c r="QX159" s="15"/>
      <c r="QY159" s="15"/>
      <c r="QZ159" s="15"/>
      <c r="RA159" s="15"/>
      <c r="RB159" s="15"/>
      <c r="RC159" s="15"/>
      <c r="RD159" s="15"/>
      <c r="RE159" s="15"/>
      <c r="RF159" s="15"/>
      <c r="RG159" s="15"/>
      <c r="RH159" s="15"/>
      <c r="RI159" s="15"/>
      <c r="RJ159" s="15"/>
      <c r="RK159" s="15"/>
      <c r="RL159" s="15"/>
      <c r="RM159" s="15"/>
      <c r="RN159" s="15"/>
      <c r="RO159" s="15"/>
      <c r="RP159" s="15"/>
      <c r="RQ159" s="15"/>
      <c r="RR159" s="15"/>
      <c r="RS159" s="15"/>
      <c r="RT159" s="15"/>
      <c r="RU159" s="15"/>
      <c r="RV159" s="15"/>
      <c r="RW159" s="15"/>
      <c r="RX159" s="15"/>
      <c r="RY159" s="15"/>
      <c r="RZ159" s="15"/>
      <c r="SA159" s="15"/>
      <c r="SB159" s="15"/>
      <c r="SC159" s="15"/>
      <c r="SD159" s="15"/>
      <c r="SE159" s="15"/>
      <c r="SF159" s="15"/>
      <c r="SG159" s="15"/>
      <c r="SH159" s="15"/>
      <c r="SI159" s="15"/>
      <c r="SJ159" s="15"/>
      <c r="SK159" s="15"/>
      <c r="SL159" s="15"/>
      <c r="SM159" s="15"/>
      <c r="SN159" s="15"/>
      <c r="SO159" s="15"/>
      <c r="SP159" s="15"/>
      <c r="SQ159" s="15"/>
      <c r="SR159" s="15"/>
      <c r="SS159" s="15"/>
      <c r="ST159" s="15"/>
      <c r="SU159" s="15"/>
      <c r="SV159" s="15"/>
      <c r="SW159" s="15"/>
      <c r="SX159" s="15"/>
      <c r="SY159" s="15"/>
      <c r="SZ159" s="15"/>
      <c r="TA159" s="15"/>
      <c r="TB159" s="15"/>
      <c r="TC159" s="15"/>
      <c r="TD159" s="15"/>
      <c r="TE159" s="15"/>
      <c r="TF159" s="15"/>
      <c r="TG159" s="15"/>
      <c r="TH159" s="15"/>
      <c r="TI159" s="15"/>
      <c r="TJ159" s="15"/>
      <c r="TK159" s="15"/>
      <c r="TL159" s="15"/>
      <c r="TM159" s="15"/>
      <c r="TN159" s="15"/>
      <c r="TO159" s="15"/>
      <c r="TP159" s="15"/>
      <c r="TQ159" s="15"/>
      <c r="TR159" s="15"/>
      <c r="TS159" s="15"/>
      <c r="TT159" s="15"/>
      <c r="TU159" s="15"/>
      <c r="TV159" s="15"/>
      <c r="TW159" s="15"/>
      <c r="TX159" s="15"/>
      <c r="TY159" s="15"/>
      <c r="TZ159" s="15"/>
      <c r="UA159" s="15"/>
      <c r="UB159" s="15"/>
      <c r="UC159" s="15"/>
      <c r="UD159" s="15"/>
      <c r="UE159" s="15"/>
      <c r="UF159" s="15"/>
      <c r="UG159" s="15"/>
      <c r="UH159" s="15"/>
      <c r="UI159" s="15"/>
      <c r="UJ159" s="15"/>
      <c r="UK159" s="15"/>
      <c r="UL159" s="15"/>
      <c r="UM159" s="15"/>
      <c r="UN159" s="15"/>
      <c r="UO159" s="15"/>
      <c r="UP159" s="15"/>
      <c r="UQ159" s="15"/>
      <c r="UR159" s="15"/>
      <c r="US159" s="15"/>
      <c r="UT159" s="15"/>
      <c r="UU159" s="15"/>
      <c r="UV159" s="15"/>
      <c r="UW159" s="15"/>
      <c r="UX159" s="15"/>
      <c r="UY159" s="15"/>
      <c r="UZ159" s="15"/>
      <c r="VA159" s="15"/>
      <c r="VB159" s="15"/>
      <c r="VC159" s="15"/>
      <c r="VD159" s="15"/>
      <c r="VE159" s="15"/>
      <c r="VF159" s="15"/>
      <c r="VG159" s="15"/>
      <c r="VH159" s="15"/>
      <c r="VI159" s="15"/>
      <c r="VJ159" s="15"/>
      <c r="VK159" s="15"/>
      <c r="VL159" s="15"/>
      <c r="VM159" s="15"/>
      <c r="VN159" s="15"/>
      <c r="VO159" s="15"/>
      <c r="VP159" s="15"/>
      <c r="VQ159" s="15"/>
      <c r="VR159" s="15"/>
      <c r="VS159" s="15"/>
      <c r="VT159" s="15"/>
      <c r="VU159" s="15"/>
      <c r="VV159" s="15"/>
      <c r="VW159" s="15"/>
      <c r="VX159" s="15"/>
      <c r="VY159" s="15"/>
      <c r="VZ159" s="15"/>
      <c r="WA159" s="15"/>
      <c r="WB159" s="15"/>
      <c r="WC159" s="15"/>
      <c r="WD159" s="15"/>
      <c r="WE159" s="15"/>
      <c r="WF159" s="15"/>
      <c r="WG159" s="15"/>
      <c r="WH159" s="15"/>
      <c r="WI159" s="15"/>
      <c r="WJ159" s="15"/>
      <c r="WK159" s="15"/>
      <c r="WL159" s="15"/>
      <c r="WM159" s="15"/>
      <c r="WN159" s="15"/>
      <c r="WO159" s="15"/>
      <c r="WP159" s="15"/>
      <c r="WQ159" s="15"/>
      <c r="WR159" s="15"/>
      <c r="WS159" s="15"/>
      <c r="WT159" s="15"/>
      <c r="WU159" s="15"/>
      <c r="WV159" s="15"/>
      <c r="WW159" s="15"/>
      <c r="WX159" s="15"/>
      <c r="WY159" s="15"/>
      <c r="WZ159" s="15"/>
      <c r="XA159" s="15"/>
      <c r="XB159" s="15"/>
      <c r="XC159" s="15"/>
      <c r="XD159" s="15"/>
      <c r="XE159" s="15"/>
      <c r="XF159" s="15"/>
      <c r="XG159" s="15"/>
      <c r="XH159" s="15"/>
      <c r="XI159" s="15"/>
      <c r="XJ159" s="15"/>
      <c r="XK159" s="15"/>
      <c r="XL159" s="15"/>
      <c r="XM159" s="15"/>
      <c r="XN159" s="15"/>
      <c r="XO159" s="15"/>
      <c r="XP159" s="15"/>
      <c r="XQ159" s="15"/>
      <c r="XR159" s="15"/>
      <c r="XS159" s="15"/>
      <c r="XT159" s="15"/>
      <c r="XU159" s="15"/>
      <c r="XV159" s="15"/>
      <c r="XW159" s="15"/>
      <c r="XX159" s="15"/>
      <c r="XY159" s="15"/>
      <c r="XZ159" s="15"/>
      <c r="YA159" s="15"/>
      <c r="YB159" s="15"/>
      <c r="YC159" s="15"/>
      <c r="YD159" s="15"/>
      <c r="YE159" s="15"/>
      <c r="YF159" s="15"/>
      <c r="YG159" s="15"/>
      <c r="YH159" s="15"/>
      <c r="YI159" s="15"/>
      <c r="YJ159" s="15"/>
      <c r="YK159" s="15"/>
      <c r="YL159" s="15"/>
      <c r="YM159" s="15"/>
      <c r="YN159" s="15"/>
      <c r="YO159" s="15"/>
      <c r="YP159" s="15"/>
      <c r="YQ159" s="15"/>
      <c r="YR159" s="15"/>
      <c r="YS159" s="15"/>
      <c r="YT159" s="15"/>
      <c r="YU159" s="15"/>
      <c r="YV159" s="15"/>
      <c r="YW159" s="15"/>
      <c r="YX159" s="15"/>
      <c r="YY159" s="15"/>
      <c r="YZ159" s="15"/>
      <c r="ZA159" s="15"/>
      <c r="ZB159" s="15"/>
      <c r="ZC159" s="15"/>
      <c r="ZD159" s="15"/>
      <c r="ZE159" s="15"/>
      <c r="ZF159" s="15"/>
      <c r="ZG159" s="15"/>
      <c r="ZH159" s="15"/>
      <c r="ZI159" s="15"/>
      <c r="ZJ159" s="15"/>
      <c r="ZK159" s="15"/>
      <c r="ZL159" s="15"/>
      <c r="ZM159" s="15"/>
      <c r="ZN159" s="15"/>
      <c r="ZO159" s="15"/>
      <c r="ZP159" s="15"/>
      <c r="ZQ159" s="15"/>
      <c r="ZR159" s="15"/>
      <c r="ZS159" s="15"/>
      <c r="ZT159" s="15"/>
      <c r="ZU159" s="15"/>
      <c r="ZV159" s="15"/>
      <c r="ZW159" s="15"/>
      <c r="ZX159" s="15"/>
      <c r="ZY159" s="15"/>
      <c r="ZZ159" s="15"/>
      <c r="AAA159" s="15"/>
      <c r="AAB159" s="15"/>
      <c r="AAC159" s="15"/>
      <c r="AAD159" s="15"/>
      <c r="AAE159" s="15"/>
      <c r="AAF159" s="15"/>
      <c r="AAG159" s="15"/>
      <c r="AAH159" s="15"/>
      <c r="AAI159" s="15"/>
      <c r="AAJ159" s="15"/>
      <c r="AAK159" s="15"/>
      <c r="AAL159" s="15"/>
      <c r="AAM159" s="15"/>
      <c r="AAN159" s="15"/>
      <c r="AAO159" s="15"/>
      <c r="AAP159" s="15"/>
      <c r="AAQ159" s="15"/>
      <c r="AAR159" s="15"/>
      <c r="AAS159" s="15"/>
      <c r="AAT159" s="15"/>
      <c r="AAU159" s="15"/>
      <c r="AAV159" s="15"/>
      <c r="AAW159" s="15"/>
      <c r="AAX159" s="15"/>
      <c r="AAY159" s="15"/>
      <c r="AAZ159" s="15"/>
      <c r="ABA159" s="15"/>
      <c r="ABB159" s="15"/>
      <c r="ABC159" s="15"/>
      <c r="ABD159" s="15"/>
      <c r="ABE159" s="15"/>
      <c r="ABF159" s="15"/>
      <c r="ABG159" s="15"/>
      <c r="ABH159" s="15"/>
      <c r="ABI159" s="15"/>
      <c r="ABJ159" s="15"/>
      <c r="ABK159" s="15"/>
      <c r="ABL159" s="15"/>
      <c r="ABM159" s="15"/>
      <c r="ABN159" s="15"/>
      <c r="ABO159" s="15"/>
      <c r="ABP159" s="15"/>
      <c r="ABQ159" s="15"/>
      <c r="ABR159" s="15"/>
      <c r="ABS159" s="15"/>
      <c r="ABT159" s="15"/>
      <c r="ABU159" s="15"/>
      <c r="ABV159" s="15"/>
      <c r="ABW159" s="15"/>
      <c r="ABX159" s="15"/>
      <c r="ABY159" s="15"/>
      <c r="ABZ159" s="15"/>
      <c r="ACA159" s="15"/>
      <c r="ACB159" s="15"/>
      <c r="ACC159" s="15"/>
      <c r="ACD159" s="15"/>
      <c r="ACE159" s="15"/>
      <c r="ACF159" s="15"/>
      <c r="ACG159" s="15"/>
      <c r="ACH159" s="15"/>
      <c r="ACI159" s="15"/>
      <c r="ACJ159" s="15"/>
      <c r="ACK159" s="15"/>
      <c r="ACL159" s="15"/>
      <c r="ACM159" s="15"/>
      <c r="ACN159" s="15"/>
      <c r="ACO159" s="15"/>
      <c r="ACP159" s="15"/>
      <c r="ACQ159" s="15"/>
      <c r="ACR159" s="15"/>
      <c r="ACS159" s="15"/>
      <c r="ACT159" s="15"/>
      <c r="ACU159" s="15"/>
      <c r="ACV159" s="15"/>
      <c r="ACW159" s="15"/>
      <c r="ACX159" s="15"/>
      <c r="ACY159" s="15"/>
      <c r="ACZ159" s="15"/>
      <c r="ADA159" s="15"/>
      <c r="ADB159" s="15"/>
      <c r="ADC159" s="15"/>
      <c r="ADD159" s="15"/>
      <c r="ADE159" s="15"/>
      <c r="ADF159" s="15"/>
      <c r="ADG159" s="15"/>
      <c r="ADH159" s="15"/>
      <c r="ADI159" s="15"/>
      <c r="ADJ159" s="15"/>
      <c r="ADK159" s="15"/>
      <c r="ADL159" s="15"/>
      <c r="ADM159" s="15"/>
      <c r="ADN159" s="15"/>
      <c r="ADO159" s="15"/>
      <c r="ADP159" s="15"/>
      <c r="ADQ159" s="15"/>
      <c r="ADR159" s="15"/>
      <c r="ADS159" s="15"/>
      <c r="ADT159" s="15"/>
      <c r="ADU159" s="15"/>
      <c r="ADV159" s="15"/>
      <c r="ADW159" s="15"/>
      <c r="ADX159" s="15"/>
      <c r="ADY159" s="15"/>
      <c r="ADZ159" s="15"/>
      <c r="AEA159" s="15"/>
      <c r="AEB159" s="15"/>
      <c r="AEC159" s="15"/>
      <c r="AED159" s="15"/>
      <c r="AEE159" s="15"/>
      <c r="AEF159" s="15"/>
      <c r="AEG159" s="15"/>
      <c r="AEH159" s="15"/>
      <c r="AEI159" s="15"/>
      <c r="AEJ159" s="15"/>
      <c r="AEK159" s="15"/>
      <c r="AEL159" s="15"/>
      <c r="AEM159" s="15"/>
      <c r="AEN159" s="15"/>
      <c r="AEO159" s="15"/>
      <c r="AEP159" s="15"/>
      <c r="AEQ159" s="15"/>
      <c r="AER159" s="15"/>
      <c r="AES159" s="15"/>
      <c r="AET159" s="15"/>
      <c r="AEU159" s="15"/>
      <c r="AEV159" s="15"/>
      <c r="AEW159" s="15"/>
      <c r="AEX159" s="15"/>
      <c r="AEY159" s="15"/>
      <c r="AEZ159" s="15"/>
      <c r="AFA159" s="15"/>
      <c r="AFB159" s="15"/>
      <c r="AFC159" s="15"/>
      <c r="AFD159" s="15"/>
      <c r="AFE159" s="15"/>
      <c r="AFF159" s="15"/>
      <c r="AFG159" s="15"/>
      <c r="AFH159" s="15"/>
      <c r="AFI159" s="15"/>
      <c r="AFJ159" s="15"/>
      <c r="AFK159" s="15"/>
      <c r="AFL159" s="15"/>
      <c r="AFM159" s="15"/>
      <c r="AFN159" s="15"/>
      <c r="AFO159" s="15"/>
      <c r="AFP159" s="15"/>
      <c r="AFQ159" s="15"/>
      <c r="AFR159" s="15"/>
      <c r="AFS159" s="15"/>
      <c r="AFT159" s="15"/>
      <c r="AFU159" s="15"/>
      <c r="AFV159" s="15"/>
      <c r="AFW159" s="15"/>
      <c r="AFX159" s="15"/>
      <c r="AFY159" s="15"/>
      <c r="AFZ159" s="15"/>
      <c r="AGA159" s="15"/>
      <c r="AGB159" s="15"/>
      <c r="AGC159" s="15"/>
      <c r="AGD159" s="15"/>
      <c r="AGE159" s="15"/>
      <c r="AGF159" s="15"/>
      <c r="AGG159" s="15"/>
      <c r="AGH159" s="15"/>
      <c r="AGI159" s="15"/>
      <c r="AGJ159" s="15"/>
      <c r="AGK159" s="15"/>
      <c r="AGL159" s="15"/>
      <c r="AGM159" s="15"/>
      <c r="AGN159" s="15"/>
      <c r="AGO159" s="15"/>
      <c r="AGP159" s="15"/>
      <c r="AGQ159" s="15"/>
      <c r="AGR159" s="15"/>
      <c r="AGS159" s="15"/>
      <c r="AGT159" s="15"/>
      <c r="AGU159" s="15"/>
      <c r="AGV159" s="15"/>
      <c r="AGW159" s="15"/>
      <c r="AGX159" s="15"/>
      <c r="AGY159" s="15"/>
      <c r="AGZ159" s="15"/>
      <c r="AHA159" s="15"/>
      <c r="AHB159" s="15"/>
      <c r="AHC159" s="15"/>
      <c r="AHD159" s="15"/>
      <c r="AHE159" s="15"/>
      <c r="AHF159" s="15"/>
      <c r="AHG159" s="15"/>
      <c r="AHH159" s="15"/>
      <c r="AHI159" s="15"/>
      <c r="AHJ159" s="15"/>
      <c r="AHK159" s="15"/>
      <c r="AHL159" s="15"/>
      <c r="AHM159" s="15"/>
      <c r="AHN159" s="15"/>
      <c r="AHO159" s="15"/>
      <c r="AHP159" s="15"/>
      <c r="AHQ159" s="15"/>
      <c r="AHR159" s="15"/>
      <c r="AHS159" s="15"/>
      <c r="AHT159" s="15"/>
      <c r="AHU159" s="15"/>
      <c r="AHV159" s="15"/>
      <c r="AHW159" s="15"/>
      <c r="AHX159" s="15"/>
      <c r="AHY159" s="15"/>
      <c r="AHZ159" s="15"/>
      <c r="AIA159" s="15"/>
      <c r="AIB159" s="15"/>
      <c r="AIC159" s="15"/>
      <c r="AID159" s="15"/>
      <c r="AIE159" s="15"/>
      <c r="AIF159" s="15"/>
      <c r="AIG159" s="15"/>
      <c r="AIH159" s="15"/>
      <c r="AII159" s="15"/>
      <c r="AIJ159" s="15"/>
      <c r="AIK159" s="15"/>
      <c r="AIL159" s="15"/>
      <c r="AIM159" s="15"/>
      <c r="AIN159" s="15"/>
      <c r="AIO159" s="15"/>
      <c r="AIP159" s="15"/>
      <c r="AIQ159" s="15"/>
      <c r="AIR159" s="15"/>
      <c r="AIS159" s="15"/>
      <c r="AIT159" s="15"/>
      <c r="AIU159" s="15"/>
      <c r="AIV159" s="15"/>
      <c r="AIW159" s="15"/>
      <c r="AIX159" s="15"/>
      <c r="AIY159" s="15"/>
      <c r="AIZ159" s="15"/>
      <c r="AJA159" s="15"/>
      <c r="AJB159" s="15"/>
      <c r="AJC159" s="15"/>
      <c r="AJD159" s="15"/>
      <c r="AJE159" s="15"/>
      <c r="AJF159" s="15"/>
      <c r="AJG159" s="15"/>
      <c r="AJH159" s="15"/>
      <c r="AJI159" s="15"/>
      <c r="AJJ159" s="15"/>
      <c r="AJK159" s="15"/>
      <c r="AJL159" s="15"/>
      <c r="AJM159" s="15"/>
      <c r="AJN159" s="15"/>
      <c r="AJO159" s="15"/>
      <c r="AJP159" s="15"/>
      <c r="AJQ159" s="15"/>
      <c r="AJR159" s="15"/>
      <c r="AJS159" s="15"/>
      <c r="AJT159" s="15"/>
      <c r="AJU159" s="15"/>
      <c r="AJV159" s="15"/>
      <c r="AJW159" s="15"/>
      <c r="AJX159" s="15"/>
      <c r="AJY159" s="15"/>
      <c r="AJZ159" s="15"/>
      <c r="AKA159" s="15"/>
      <c r="AKB159" s="15"/>
      <c r="AKC159" s="15"/>
      <c r="AKD159" s="15"/>
      <c r="AKE159" s="15"/>
      <c r="AKF159" s="15"/>
      <c r="AKG159" s="15"/>
      <c r="AKH159" s="15"/>
      <c r="AKI159" s="15"/>
      <c r="AKJ159" s="15"/>
      <c r="AKK159" s="15"/>
      <c r="AKL159" s="15"/>
      <c r="AKM159" s="15"/>
      <c r="AKN159" s="15"/>
      <c r="AKO159" s="15"/>
      <c r="AKP159" s="15"/>
      <c r="AKQ159" s="15"/>
      <c r="AKR159" s="15"/>
      <c r="AKS159" s="15"/>
      <c r="AKT159" s="15"/>
      <c r="AKU159" s="15"/>
      <c r="AKV159" s="15"/>
      <c r="AKW159" s="15"/>
      <c r="AKX159" s="15"/>
      <c r="AKY159" s="15"/>
      <c r="AKZ159" s="15"/>
      <c r="ALA159" s="15"/>
      <c r="ALB159" s="15"/>
      <c r="ALC159" s="15"/>
      <c r="ALD159" s="15"/>
      <c r="ALE159" s="15"/>
      <c r="ALF159" s="15"/>
      <c r="ALG159" s="15"/>
      <c r="ALH159" s="15"/>
      <c r="ALI159" s="15"/>
      <c r="ALJ159" s="15"/>
      <c r="ALK159" s="15"/>
      <c r="ALL159" s="15"/>
      <c r="ALM159" s="15"/>
      <c r="ALN159" s="15"/>
      <c r="ALO159" s="15"/>
      <c r="ALP159" s="15"/>
      <c r="ALQ159" s="15"/>
      <c r="ALR159" s="15"/>
      <c r="ALS159" s="15"/>
      <c r="ALT159" s="15"/>
      <c r="ALU159" s="15"/>
      <c r="ALV159" s="15"/>
      <c r="ALW159" s="15"/>
      <c r="ALX159" s="15"/>
      <c r="ALY159" s="15"/>
      <c r="ALZ159" s="15"/>
      <c r="AMA159" s="15"/>
      <c r="AMB159" s="15"/>
      <c r="AMC159" s="15"/>
      <c r="AMD159" s="15"/>
      <c r="AME159" s="15"/>
      <c r="AMF159" s="15"/>
      <c r="AMG159" s="15"/>
      <c r="AMH159" s="15"/>
    </row>
    <row r="160" spans="1:1022" s="14" customFormat="1" ht="15.75" thickBot="1" x14ac:dyDescent="0.3">
      <c r="A160" s="516">
        <v>47</v>
      </c>
      <c r="B160" s="340" t="s">
        <v>20</v>
      </c>
      <c r="C160" s="329" t="s">
        <v>19</v>
      </c>
      <c r="D160" s="379" t="s">
        <v>18</v>
      </c>
      <c r="E160" s="65" t="s">
        <v>3</v>
      </c>
      <c r="F160" s="74" t="s">
        <v>14</v>
      </c>
      <c r="G160" s="225">
        <v>0</v>
      </c>
      <c r="H160" s="332">
        <f>SUM(G160:G164)</f>
        <v>0</v>
      </c>
      <c r="I160" s="22"/>
      <c r="J160" s="156">
        <v>80104</v>
      </c>
      <c r="K160" s="497"/>
      <c r="L160" s="97"/>
      <c r="M160" s="97"/>
      <c r="N160" s="3"/>
      <c r="O160" s="3"/>
      <c r="P160" s="3"/>
      <c r="Q160" s="90"/>
      <c r="R160" s="2"/>
      <c r="S160" s="2"/>
      <c r="T160" s="2"/>
      <c r="U160" s="2"/>
      <c r="V160" s="2"/>
      <c r="W160" s="2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15"/>
      <c r="JM160" s="15"/>
      <c r="JN160" s="15"/>
      <c r="JO160" s="15"/>
      <c r="JP160" s="15"/>
      <c r="JQ160" s="15"/>
      <c r="JR160" s="15"/>
      <c r="JS160" s="15"/>
      <c r="JT160" s="15"/>
      <c r="JU160" s="15"/>
      <c r="JV160" s="15"/>
      <c r="JW160" s="15"/>
      <c r="JX160" s="15"/>
      <c r="JY160" s="15"/>
      <c r="JZ160" s="15"/>
      <c r="KA160" s="15"/>
      <c r="KB160" s="15"/>
      <c r="KC160" s="15"/>
      <c r="KD160" s="15"/>
      <c r="KE160" s="15"/>
      <c r="KF160" s="15"/>
      <c r="KG160" s="15"/>
      <c r="KH160" s="15"/>
      <c r="KI160" s="15"/>
      <c r="KJ160" s="15"/>
      <c r="KK160" s="15"/>
      <c r="KL160" s="15"/>
      <c r="KM160" s="15"/>
      <c r="KN160" s="15"/>
      <c r="KO160" s="15"/>
      <c r="KP160" s="15"/>
      <c r="KQ160" s="15"/>
      <c r="KR160" s="15"/>
      <c r="KS160" s="15"/>
      <c r="KT160" s="15"/>
      <c r="KU160" s="15"/>
      <c r="KV160" s="15"/>
      <c r="KW160" s="15"/>
      <c r="KX160" s="15"/>
      <c r="KY160" s="15"/>
      <c r="KZ160" s="15"/>
      <c r="LA160" s="15"/>
      <c r="LB160" s="15"/>
      <c r="LC160" s="15"/>
      <c r="LD160" s="15"/>
      <c r="LE160" s="15"/>
      <c r="LF160" s="15"/>
      <c r="LG160" s="15"/>
      <c r="LH160" s="15"/>
      <c r="LI160" s="15"/>
      <c r="LJ160" s="15"/>
      <c r="LK160" s="15"/>
      <c r="LL160" s="15"/>
      <c r="LM160" s="15"/>
      <c r="LN160" s="15"/>
      <c r="LO160" s="15"/>
      <c r="LP160" s="15"/>
      <c r="LQ160" s="15"/>
      <c r="LR160" s="15"/>
      <c r="LS160" s="15"/>
      <c r="LT160" s="15"/>
      <c r="LU160" s="15"/>
      <c r="LV160" s="15"/>
      <c r="LW160" s="15"/>
      <c r="LX160" s="15"/>
      <c r="LY160" s="15"/>
      <c r="LZ160" s="15"/>
      <c r="MA160" s="15"/>
      <c r="MB160" s="15"/>
      <c r="MC160" s="15"/>
      <c r="MD160" s="15"/>
      <c r="ME160" s="15"/>
      <c r="MF160" s="15"/>
      <c r="MG160" s="15"/>
      <c r="MH160" s="15"/>
      <c r="MI160" s="15"/>
      <c r="MJ160" s="15"/>
      <c r="MK160" s="15"/>
      <c r="ML160" s="15"/>
      <c r="MM160" s="15"/>
      <c r="MN160" s="15"/>
      <c r="MO160" s="15"/>
      <c r="MP160" s="15"/>
      <c r="MQ160" s="15"/>
      <c r="MR160" s="15"/>
      <c r="MS160" s="15"/>
      <c r="MT160" s="15"/>
      <c r="MU160" s="15"/>
      <c r="MV160" s="15"/>
      <c r="MW160" s="15"/>
      <c r="MX160" s="15"/>
      <c r="MY160" s="15"/>
      <c r="MZ160" s="15"/>
      <c r="NA160" s="15"/>
      <c r="NB160" s="15"/>
      <c r="NC160" s="15"/>
      <c r="ND160" s="15"/>
      <c r="NE160" s="15"/>
      <c r="NF160" s="15"/>
      <c r="NG160" s="15"/>
      <c r="NH160" s="15"/>
      <c r="NI160" s="15"/>
      <c r="NJ160" s="15"/>
      <c r="NK160" s="15"/>
      <c r="NL160" s="15"/>
      <c r="NM160" s="15"/>
      <c r="NN160" s="15"/>
      <c r="NO160" s="15"/>
      <c r="NP160" s="15"/>
      <c r="NQ160" s="15"/>
      <c r="NR160" s="15"/>
      <c r="NS160" s="15"/>
      <c r="NT160" s="15"/>
      <c r="NU160" s="15"/>
      <c r="NV160" s="15"/>
      <c r="NW160" s="15"/>
      <c r="NX160" s="15"/>
      <c r="NY160" s="15"/>
      <c r="NZ160" s="15"/>
      <c r="OA160" s="15"/>
      <c r="OB160" s="15"/>
      <c r="OC160" s="15"/>
      <c r="OD160" s="15"/>
      <c r="OE160" s="15"/>
      <c r="OF160" s="15"/>
      <c r="OG160" s="15"/>
      <c r="OH160" s="15"/>
      <c r="OI160" s="15"/>
      <c r="OJ160" s="15"/>
      <c r="OK160" s="15"/>
      <c r="OL160" s="15"/>
      <c r="OM160" s="15"/>
      <c r="ON160" s="15"/>
      <c r="OO160" s="15"/>
      <c r="OP160" s="15"/>
      <c r="OQ160" s="15"/>
      <c r="OR160" s="15"/>
      <c r="OS160" s="15"/>
      <c r="OT160" s="15"/>
      <c r="OU160" s="15"/>
      <c r="OV160" s="15"/>
      <c r="OW160" s="15"/>
      <c r="OX160" s="15"/>
      <c r="OY160" s="15"/>
      <c r="OZ160" s="15"/>
      <c r="PA160" s="15"/>
      <c r="PB160" s="15"/>
      <c r="PC160" s="15"/>
      <c r="PD160" s="15"/>
      <c r="PE160" s="15"/>
      <c r="PF160" s="15"/>
      <c r="PG160" s="15"/>
      <c r="PH160" s="15"/>
      <c r="PI160" s="15"/>
      <c r="PJ160" s="15"/>
      <c r="PK160" s="15"/>
      <c r="PL160" s="15"/>
      <c r="PM160" s="15"/>
      <c r="PN160" s="15"/>
      <c r="PO160" s="15"/>
      <c r="PP160" s="15"/>
      <c r="PQ160" s="15"/>
      <c r="PR160" s="15"/>
      <c r="PS160" s="15"/>
      <c r="PT160" s="15"/>
      <c r="PU160" s="15"/>
      <c r="PV160" s="15"/>
      <c r="PW160" s="15"/>
      <c r="PX160" s="15"/>
      <c r="PY160" s="15"/>
      <c r="PZ160" s="15"/>
      <c r="QA160" s="15"/>
      <c r="QB160" s="15"/>
      <c r="QC160" s="15"/>
      <c r="QD160" s="15"/>
      <c r="QE160" s="15"/>
      <c r="QF160" s="15"/>
      <c r="QG160" s="15"/>
      <c r="QH160" s="15"/>
      <c r="QI160" s="15"/>
      <c r="QJ160" s="15"/>
      <c r="QK160" s="15"/>
      <c r="QL160" s="15"/>
      <c r="QM160" s="15"/>
      <c r="QN160" s="15"/>
      <c r="QO160" s="15"/>
      <c r="QP160" s="15"/>
      <c r="QQ160" s="15"/>
      <c r="QR160" s="15"/>
      <c r="QS160" s="15"/>
      <c r="QT160" s="15"/>
      <c r="QU160" s="15"/>
      <c r="QV160" s="15"/>
      <c r="QW160" s="15"/>
      <c r="QX160" s="15"/>
      <c r="QY160" s="15"/>
      <c r="QZ160" s="15"/>
      <c r="RA160" s="15"/>
      <c r="RB160" s="15"/>
      <c r="RC160" s="15"/>
      <c r="RD160" s="15"/>
      <c r="RE160" s="15"/>
      <c r="RF160" s="15"/>
      <c r="RG160" s="15"/>
      <c r="RH160" s="15"/>
      <c r="RI160" s="15"/>
      <c r="RJ160" s="15"/>
      <c r="RK160" s="15"/>
      <c r="RL160" s="15"/>
      <c r="RM160" s="15"/>
      <c r="RN160" s="15"/>
      <c r="RO160" s="15"/>
      <c r="RP160" s="15"/>
      <c r="RQ160" s="15"/>
      <c r="RR160" s="15"/>
      <c r="RS160" s="15"/>
      <c r="RT160" s="15"/>
      <c r="RU160" s="15"/>
      <c r="RV160" s="15"/>
      <c r="RW160" s="15"/>
      <c r="RX160" s="15"/>
      <c r="RY160" s="15"/>
      <c r="RZ160" s="15"/>
      <c r="SA160" s="15"/>
      <c r="SB160" s="15"/>
      <c r="SC160" s="15"/>
      <c r="SD160" s="15"/>
      <c r="SE160" s="15"/>
      <c r="SF160" s="15"/>
      <c r="SG160" s="15"/>
      <c r="SH160" s="15"/>
      <c r="SI160" s="15"/>
      <c r="SJ160" s="15"/>
      <c r="SK160" s="15"/>
      <c r="SL160" s="15"/>
      <c r="SM160" s="15"/>
      <c r="SN160" s="15"/>
      <c r="SO160" s="15"/>
      <c r="SP160" s="15"/>
      <c r="SQ160" s="15"/>
      <c r="SR160" s="15"/>
      <c r="SS160" s="15"/>
      <c r="ST160" s="15"/>
      <c r="SU160" s="15"/>
      <c r="SV160" s="15"/>
      <c r="SW160" s="15"/>
      <c r="SX160" s="15"/>
      <c r="SY160" s="15"/>
      <c r="SZ160" s="15"/>
      <c r="TA160" s="15"/>
      <c r="TB160" s="15"/>
      <c r="TC160" s="15"/>
      <c r="TD160" s="15"/>
      <c r="TE160" s="15"/>
      <c r="TF160" s="15"/>
      <c r="TG160" s="15"/>
      <c r="TH160" s="15"/>
      <c r="TI160" s="15"/>
      <c r="TJ160" s="15"/>
      <c r="TK160" s="15"/>
      <c r="TL160" s="15"/>
      <c r="TM160" s="15"/>
      <c r="TN160" s="15"/>
      <c r="TO160" s="15"/>
      <c r="TP160" s="15"/>
      <c r="TQ160" s="15"/>
      <c r="TR160" s="15"/>
      <c r="TS160" s="15"/>
      <c r="TT160" s="15"/>
      <c r="TU160" s="15"/>
      <c r="TV160" s="15"/>
      <c r="TW160" s="15"/>
      <c r="TX160" s="15"/>
      <c r="TY160" s="15"/>
      <c r="TZ160" s="15"/>
      <c r="UA160" s="15"/>
      <c r="UB160" s="15"/>
      <c r="UC160" s="15"/>
      <c r="UD160" s="15"/>
      <c r="UE160" s="15"/>
      <c r="UF160" s="15"/>
      <c r="UG160" s="15"/>
      <c r="UH160" s="15"/>
      <c r="UI160" s="15"/>
      <c r="UJ160" s="15"/>
      <c r="UK160" s="15"/>
      <c r="UL160" s="15"/>
      <c r="UM160" s="15"/>
      <c r="UN160" s="15"/>
      <c r="UO160" s="15"/>
      <c r="UP160" s="15"/>
      <c r="UQ160" s="15"/>
      <c r="UR160" s="15"/>
      <c r="US160" s="15"/>
      <c r="UT160" s="15"/>
      <c r="UU160" s="15"/>
      <c r="UV160" s="15"/>
      <c r="UW160" s="15"/>
      <c r="UX160" s="15"/>
      <c r="UY160" s="15"/>
      <c r="UZ160" s="15"/>
      <c r="VA160" s="15"/>
      <c r="VB160" s="15"/>
      <c r="VC160" s="15"/>
      <c r="VD160" s="15"/>
      <c r="VE160" s="15"/>
      <c r="VF160" s="15"/>
      <c r="VG160" s="15"/>
      <c r="VH160" s="15"/>
      <c r="VI160" s="15"/>
      <c r="VJ160" s="15"/>
      <c r="VK160" s="15"/>
      <c r="VL160" s="15"/>
      <c r="VM160" s="15"/>
      <c r="VN160" s="15"/>
      <c r="VO160" s="15"/>
      <c r="VP160" s="15"/>
      <c r="VQ160" s="15"/>
      <c r="VR160" s="15"/>
      <c r="VS160" s="15"/>
      <c r="VT160" s="15"/>
      <c r="VU160" s="15"/>
      <c r="VV160" s="15"/>
      <c r="VW160" s="15"/>
      <c r="VX160" s="15"/>
      <c r="VY160" s="15"/>
      <c r="VZ160" s="15"/>
      <c r="WA160" s="15"/>
      <c r="WB160" s="15"/>
      <c r="WC160" s="15"/>
      <c r="WD160" s="15"/>
      <c r="WE160" s="15"/>
      <c r="WF160" s="15"/>
      <c r="WG160" s="15"/>
      <c r="WH160" s="15"/>
      <c r="WI160" s="15"/>
      <c r="WJ160" s="15"/>
      <c r="WK160" s="15"/>
      <c r="WL160" s="15"/>
      <c r="WM160" s="15"/>
      <c r="WN160" s="15"/>
      <c r="WO160" s="15"/>
      <c r="WP160" s="15"/>
      <c r="WQ160" s="15"/>
      <c r="WR160" s="15"/>
      <c r="WS160" s="15"/>
      <c r="WT160" s="15"/>
      <c r="WU160" s="15"/>
      <c r="WV160" s="15"/>
      <c r="WW160" s="15"/>
      <c r="WX160" s="15"/>
      <c r="WY160" s="15"/>
      <c r="WZ160" s="15"/>
      <c r="XA160" s="15"/>
      <c r="XB160" s="15"/>
      <c r="XC160" s="15"/>
      <c r="XD160" s="15"/>
      <c r="XE160" s="15"/>
      <c r="XF160" s="15"/>
      <c r="XG160" s="15"/>
      <c r="XH160" s="15"/>
      <c r="XI160" s="15"/>
      <c r="XJ160" s="15"/>
      <c r="XK160" s="15"/>
      <c r="XL160" s="15"/>
      <c r="XM160" s="15"/>
      <c r="XN160" s="15"/>
      <c r="XO160" s="15"/>
      <c r="XP160" s="15"/>
      <c r="XQ160" s="15"/>
      <c r="XR160" s="15"/>
      <c r="XS160" s="15"/>
      <c r="XT160" s="15"/>
      <c r="XU160" s="15"/>
      <c r="XV160" s="15"/>
      <c r="XW160" s="15"/>
      <c r="XX160" s="15"/>
      <c r="XY160" s="15"/>
      <c r="XZ160" s="15"/>
      <c r="YA160" s="15"/>
      <c r="YB160" s="15"/>
      <c r="YC160" s="15"/>
      <c r="YD160" s="15"/>
      <c r="YE160" s="15"/>
      <c r="YF160" s="15"/>
      <c r="YG160" s="15"/>
      <c r="YH160" s="15"/>
      <c r="YI160" s="15"/>
      <c r="YJ160" s="15"/>
      <c r="YK160" s="15"/>
      <c r="YL160" s="15"/>
      <c r="YM160" s="15"/>
      <c r="YN160" s="15"/>
      <c r="YO160" s="15"/>
      <c r="YP160" s="15"/>
      <c r="YQ160" s="15"/>
      <c r="YR160" s="15"/>
      <c r="YS160" s="15"/>
      <c r="YT160" s="15"/>
      <c r="YU160" s="15"/>
      <c r="YV160" s="15"/>
      <c r="YW160" s="15"/>
      <c r="YX160" s="15"/>
      <c r="YY160" s="15"/>
      <c r="YZ160" s="15"/>
      <c r="ZA160" s="15"/>
      <c r="ZB160" s="15"/>
      <c r="ZC160" s="15"/>
      <c r="ZD160" s="15"/>
      <c r="ZE160" s="15"/>
      <c r="ZF160" s="15"/>
      <c r="ZG160" s="15"/>
      <c r="ZH160" s="15"/>
      <c r="ZI160" s="15"/>
      <c r="ZJ160" s="15"/>
      <c r="ZK160" s="15"/>
      <c r="ZL160" s="15"/>
      <c r="ZM160" s="15"/>
      <c r="ZN160" s="15"/>
      <c r="ZO160" s="15"/>
      <c r="ZP160" s="15"/>
      <c r="ZQ160" s="15"/>
      <c r="ZR160" s="15"/>
      <c r="ZS160" s="15"/>
      <c r="ZT160" s="15"/>
      <c r="ZU160" s="15"/>
      <c r="ZV160" s="15"/>
      <c r="ZW160" s="15"/>
      <c r="ZX160" s="15"/>
      <c r="ZY160" s="15"/>
      <c r="ZZ160" s="15"/>
      <c r="AAA160" s="15"/>
      <c r="AAB160" s="15"/>
      <c r="AAC160" s="15"/>
      <c r="AAD160" s="15"/>
      <c r="AAE160" s="15"/>
      <c r="AAF160" s="15"/>
      <c r="AAG160" s="15"/>
      <c r="AAH160" s="15"/>
      <c r="AAI160" s="15"/>
      <c r="AAJ160" s="15"/>
      <c r="AAK160" s="15"/>
      <c r="AAL160" s="15"/>
      <c r="AAM160" s="15"/>
      <c r="AAN160" s="15"/>
      <c r="AAO160" s="15"/>
      <c r="AAP160" s="15"/>
      <c r="AAQ160" s="15"/>
      <c r="AAR160" s="15"/>
      <c r="AAS160" s="15"/>
      <c r="AAT160" s="15"/>
      <c r="AAU160" s="15"/>
      <c r="AAV160" s="15"/>
      <c r="AAW160" s="15"/>
      <c r="AAX160" s="15"/>
      <c r="AAY160" s="15"/>
      <c r="AAZ160" s="15"/>
      <c r="ABA160" s="15"/>
      <c r="ABB160" s="15"/>
      <c r="ABC160" s="15"/>
      <c r="ABD160" s="15"/>
      <c r="ABE160" s="15"/>
      <c r="ABF160" s="15"/>
      <c r="ABG160" s="15"/>
      <c r="ABH160" s="15"/>
      <c r="ABI160" s="15"/>
      <c r="ABJ160" s="15"/>
      <c r="ABK160" s="15"/>
      <c r="ABL160" s="15"/>
      <c r="ABM160" s="15"/>
      <c r="ABN160" s="15"/>
      <c r="ABO160" s="15"/>
      <c r="ABP160" s="15"/>
      <c r="ABQ160" s="15"/>
      <c r="ABR160" s="15"/>
      <c r="ABS160" s="15"/>
      <c r="ABT160" s="15"/>
      <c r="ABU160" s="15"/>
      <c r="ABV160" s="15"/>
      <c r="ABW160" s="15"/>
      <c r="ABX160" s="15"/>
      <c r="ABY160" s="15"/>
      <c r="ABZ160" s="15"/>
      <c r="ACA160" s="15"/>
      <c r="ACB160" s="15"/>
      <c r="ACC160" s="15"/>
      <c r="ACD160" s="15"/>
      <c r="ACE160" s="15"/>
      <c r="ACF160" s="15"/>
      <c r="ACG160" s="15"/>
      <c r="ACH160" s="15"/>
      <c r="ACI160" s="15"/>
      <c r="ACJ160" s="15"/>
      <c r="ACK160" s="15"/>
      <c r="ACL160" s="15"/>
      <c r="ACM160" s="15"/>
      <c r="ACN160" s="15"/>
      <c r="ACO160" s="15"/>
      <c r="ACP160" s="15"/>
      <c r="ACQ160" s="15"/>
      <c r="ACR160" s="15"/>
      <c r="ACS160" s="15"/>
      <c r="ACT160" s="15"/>
      <c r="ACU160" s="15"/>
      <c r="ACV160" s="15"/>
      <c r="ACW160" s="15"/>
      <c r="ACX160" s="15"/>
      <c r="ACY160" s="15"/>
      <c r="ACZ160" s="15"/>
      <c r="ADA160" s="15"/>
      <c r="ADB160" s="15"/>
      <c r="ADC160" s="15"/>
      <c r="ADD160" s="15"/>
      <c r="ADE160" s="15"/>
      <c r="ADF160" s="15"/>
      <c r="ADG160" s="15"/>
      <c r="ADH160" s="15"/>
      <c r="ADI160" s="15"/>
      <c r="ADJ160" s="15"/>
      <c r="ADK160" s="15"/>
      <c r="ADL160" s="15"/>
      <c r="ADM160" s="15"/>
      <c r="ADN160" s="15"/>
      <c r="ADO160" s="15"/>
      <c r="ADP160" s="15"/>
      <c r="ADQ160" s="15"/>
      <c r="ADR160" s="15"/>
      <c r="ADS160" s="15"/>
      <c r="ADT160" s="15"/>
      <c r="ADU160" s="15"/>
      <c r="ADV160" s="15"/>
      <c r="ADW160" s="15"/>
      <c r="ADX160" s="15"/>
      <c r="ADY160" s="15"/>
      <c r="ADZ160" s="15"/>
      <c r="AEA160" s="15"/>
      <c r="AEB160" s="15"/>
      <c r="AEC160" s="15"/>
      <c r="AED160" s="15"/>
      <c r="AEE160" s="15"/>
      <c r="AEF160" s="15"/>
      <c r="AEG160" s="15"/>
      <c r="AEH160" s="15"/>
      <c r="AEI160" s="15"/>
      <c r="AEJ160" s="15"/>
      <c r="AEK160" s="15"/>
      <c r="AEL160" s="15"/>
      <c r="AEM160" s="15"/>
      <c r="AEN160" s="15"/>
      <c r="AEO160" s="15"/>
      <c r="AEP160" s="15"/>
      <c r="AEQ160" s="15"/>
      <c r="AER160" s="15"/>
      <c r="AES160" s="15"/>
      <c r="AET160" s="15"/>
      <c r="AEU160" s="15"/>
      <c r="AEV160" s="15"/>
      <c r="AEW160" s="15"/>
      <c r="AEX160" s="15"/>
      <c r="AEY160" s="15"/>
      <c r="AEZ160" s="15"/>
      <c r="AFA160" s="15"/>
      <c r="AFB160" s="15"/>
      <c r="AFC160" s="15"/>
      <c r="AFD160" s="15"/>
      <c r="AFE160" s="15"/>
      <c r="AFF160" s="15"/>
      <c r="AFG160" s="15"/>
      <c r="AFH160" s="15"/>
      <c r="AFI160" s="15"/>
      <c r="AFJ160" s="15"/>
      <c r="AFK160" s="15"/>
      <c r="AFL160" s="15"/>
      <c r="AFM160" s="15"/>
      <c r="AFN160" s="15"/>
      <c r="AFO160" s="15"/>
      <c r="AFP160" s="15"/>
      <c r="AFQ160" s="15"/>
      <c r="AFR160" s="15"/>
      <c r="AFS160" s="15"/>
      <c r="AFT160" s="15"/>
      <c r="AFU160" s="15"/>
      <c r="AFV160" s="15"/>
      <c r="AFW160" s="15"/>
      <c r="AFX160" s="15"/>
      <c r="AFY160" s="15"/>
      <c r="AFZ160" s="15"/>
      <c r="AGA160" s="15"/>
      <c r="AGB160" s="15"/>
      <c r="AGC160" s="15"/>
      <c r="AGD160" s="15"/>
      <c r="AGE160" s="15"/>
      <c r="AGF160" s="15"/>
      <c r="AGG160" s="15"/>
      <c r="AGH160" s="15"/>
      <c r="AGI160" s="15"/>
      <c r="AGJ160" s="15"/>
      <c r="AGK160" s="15"/>
      <c r="AGL160" s="15"/>
      <c r="AGM160" s="15"/>
      <c r="AGN160" s="15"/>
      <c r="AGO160" s="15"/>
      <c r="AGP160" s="15"/>
      <c r="AGQ160" s="15"/>
      <c r="AGR160" s="15"/>
      <c r="AGS160" s="15"/>
      <c r="AGT160" s="15"/>
      <c r="AGU160" s="15"/>
      <c r="AGV160" s="15"/>
      <c r="AGW160" s="15"/>
      <c r="AGX160" s="15"/>
      <c r="AGY160" s="15"/>
      <c r="AGZ160" s="15"/>
      <c r="AHA160" s="15"/>
      <c r="AHB160" s="15"/>
      <c r="AHC160" s="15"/>
      <c r="AHD160" s="15"/>
      <c r="AHE160" s="15"/>
      <c r="AHF160" s="15"/>
      <c r="AHG160" s="15"/>
      <c r="AHH160" s="15"/>
      <c r="AHI160" s="15"/>
      <c r="AHJ160" s="15"/>
      <c r="AHK160" s="15"/>
      <c r="AHL160" s="15"/>
      <c r="AHM160" s="15"/>
      <c r="AHN160" s="15"/>
      <c r="AHO160" s="15"/>
      <c r="AHP160" s="15"/>
      <c r="AHQ160" s="15"/>
      <c r="AHR160" s="15"/>
      <c r="AHS160" s="15"/>
      <c r="AHT160" s="15"/>
      <c r="AHU160" s="15"/>
      <c r="AHV160" s="15"/>
      <c r="AHW160" s="15"/>
      <c r="AHX160" s="15"/>
      <c r="AHY160" s="15"/>
      <c r="AHZ160" s="15"/>
      <c r="AIA160" s="15"/>
      <c r="AIB160" s="15"/>
      <c r="AIC160" s="15"/>
      <c r="AID160" s="15"/>
      <c r="AIE160" s="15"/>
      <c r="AIF160" s="15"/>
      <c r="AIG160" s="15"/>
      <c r="AIH160" s="15"/>
      <c r="AII160" s="15"/>
      <c r="AIJ160" s="15"/>
      <c r="AIK160" s="15"/>
      <c r="AIL160" s="15"/>
      <c r="AIM160" s="15"/>
      <c r="AIN160" s="15"/>
      <c r="AIO160" s="15"/>
      <c r="AIP160" s="15"/>
      <c r="AIQ160" s="15"/>
      <c r="AIR160" s="15"/>
      <c r="AIS160" s="15"/>
      <c r="AIT160" s="15"/>
      <c r="AIU160" s="15"/>
      <c r="AIV160" s="15"/>
      <c r="AIW160" s="15"/>
      <c r="AIX160" s="15"/>
      <c r="AIY160" s="15"/>
      <c r="AIZ160" s="15"/>
      <c r="AJA160" s="15"/>
      <c r="AJB160" s="15"/>
      <c r="AJC160" s="15"/>
      <c r="AJD160" s="15"/>
      <c r="AJE160" s="15"/>
      <c r="AJF160" s="15"/>
      <c r="AJG160" s="15"/>
      <c r="AJH160" s="15"/>
      <c r="AJI160" s="15"/>
      <c r="AJJ160" s="15"/>
      <c r="AJK160" s="15"/>
      <c r="AJL160" s="15"/>
      <c r="AJM160" s="15"/>
      <c r="AJN160" s="15"/>
      <c r="AJO160" s="15"/>
      <c r="AJP160" s="15"/>
      <c r="AJQ160" s="15"/>
      <c r="AJR160" s="15"/>
      <c r="AJS160" s="15"/>
      <c r="AJT160" s="15"/>
      <c r="AJU160" s="15"/>
      <c r="AJV160" s="15"/>
      <c r="AJW160" s="15"/>
      <c r="AJX160" s="15"/>
      <c r="AJY160" s="15"/>
      <c r="AJZ160" s="15"/>
      <c r="AKA160" s="15"/>
      <c r="AKB160" s="15"/>
      <c r="AKC160" s="15"/>
      <c r="AKD160" s="15"/>
      <c r="AKE160" s="15"/>
      <c r="AKF160" s="15"/>
      <c r="AKG160" s="15"/>
      <c r="AKH160" s="15"/>
      <c r="AKI160" s="15"/>
      <c r="AKJ160" s="15"/>
      <c r="AKK160" s="15"/>
      <c r="AKL160" s="15"/>
      <c r="AKM160" s="15"/>
      <c r="AKN160" s="15"/>
      <c r="AKO160" s="15"/>
      <c r="AKP160" s="15"/>
      <c r="AKQ160" s="15"/>
      <c r="AKR160" s="15"/>
      <c r="AKS160" s="15"/>
      <c r="AKT160" s="15"/>
      <c r="AKU160" s="15"/>
      <c r="AKV160" s="15"/>
      <c r="AKW160" s="15"/>
      <c r="AKX160" s="15"/>
      <c r="AKY160" s="15"/>
      <c r="AKZ160" s="15"/>
      <c r="ALA160" s="15"/>
      <c r="ALB160" s="15"/>
      <c r="ALC160" s="15"/>
      <c r="ALD160" s="15"/>
      <c r="ALE160" s="15"/>
      <c r="ALF160" s="15"/>
      <c r="ALG160" s="15"/>
      <c r="ALH160" s="15"/>
      <c r="ALI160" s="15"/>
      <c r="ALJ160" s="15"/>
      <c r="ALK160" s="15"/>
      <c r="ALL160" s="15"/>
      <c r="ALM160" s="15"/>
      <c r="ALN160" s="15"/>
      <c r="ALO160" s="15"/>
      <c r="ALP160" s="15"/>
      <c r="ALQ160" s="15"/>
      <c r="ALR160" s="15"/>
      <c r="ALS160" s="15"/>
      <c r="ALT160" s="15"/>
      <c r="ALU160" s="15"/>
      <c r="ALV160" s="15"/>
      <c r="ALW160" s="15"/>
      <c r="ALX160" s="15"/>
      <c r="ALY160" s="15"/>
      <c r="ALZ160" s="15"/>
      <c r="AMA160" s="15"/>
      <c r="AMB160" s="15"/>
      <c r="AMC160" s="15"/>
      <c r="AMD160" s="15"/>
      <c r="AME160" s="15"/>
      <c r="AMF160" s="15"/>
      <c r="AMG160" s="15"/>
      <c r="AMH160" s="15"/>
    </row>
    <row r="161" spans="1:1022" s="14" customFormat="1" ht="15.75" thickBot="1" x14ac:dyDescent="0.3">
      <c r="A161" s="414"/>
      <c r="B161" s="315"/>
      <c r="C161" s="329"/>
      <c r="D161" s="380"/>
      <c r="E161" s="63" t="s">
        <v>17</v>
      </c>
      <c r="F161" s="74" t="s">
        <v>15</v>
      </c>
      <c r="G161" s="225">
        <v>0</v>
      </c>
      <c r="H161" s="332"/>
      <c r="I161" s="22"/>
      <c r="J161" s="156">
        <v>80104</v>
      </c>
      <c r="K161" s="497"/>
      <c r="L161" s="97"/>
      <c r="M161" s="97"/>
      <c r="N161" s="3"/>
      <c r="O161" s="3"/>
      <c r="P161" s="3"/>
      <c r="Q161" s="90"/>
      <c r="R161" s="2"/>
      <c r="S161" s="2"/>
      <c r="T161" s="2"/>
      <c r="U161" s="2"/>
      <c r="V161" s="2"/>
      <c r="W161" s="2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15"/>
      <c r="JM161" s="15"/>
      <c r="JN161" s="15"/>
      <c r="JO161" s="15"/>
      <c r="JP161" s="15"/>
      <c r="JQ161" s="15"/>
      <c r="JR161" s="15"/>
      <c r="JS161" s="15"/>
      <c r="JT161" s="15"/>
      <c r="JU161" s="15"/>
      <c r="JV161" s="15"/>
      <c r="JW161" s="15"/>
      <c r="JX161" s="15"/>
      <c r="JY161" s="15"/>
      <c r="JZ161" s="15"/>
      <c r="KA161" s="15"/>
      <c r="KB161" s="15"/>
      <c r="KC161" s="15"/>
      <c r="KD161" s="15"/>
      <c r="KE161" s="15"/>
      <c r="KF161" s="15"/>
      <c r="KG161" s="15"/>
      <c r="KH161" s="15"/>
      <c r="KI161" s="15"/>
      <c r="KJ161" s="15"/>
      <c r="KK161" s="15"/>
      <c r="KL161" s="15"/>
      <c r="KM161" s="15"/>
      <c r="KN161" s="15"/>
      <c r="KO161" s="15"/>
      <c r="KP161" s="15"/>
      <c r="KQ161" s="15"/>
      <c r="KR161" s="15"/>
      <c r="KS161" s="15"/>
      <c r="KT161" s="15"/>
      <c r="KU161" s="15"/>
      <c r="KV161" s="15"/>
      <c r="KW161" s="15"/>
      <c r="KX161" s="15"/>
      <c r="KY161" s="15"/>
      <c r="KZ161" s="15"/>
      <c r="LA161" s="15"/>
      <c r="LB161" s="15"/>
      <c r="LC161" s="15"/>
      <c r="LD161" s="15"/>
      <c r="LE161" s="15"/>
      <c r="LF161" s="15"/>
      <c r="LG161" s="15"/>
      <c r="LH161" s="15"/>
      <c r="LI161" s="15"/>
      <c r="LJ161" s="15"/>
      <c r="LK161" s="15"/>
      <c r="LL161" s="15"/>
      <c r="LM161" s="15"/>
      <c r="LN161" s="15"/>
      <c r="LO161" s="15"/>
      <c r="LP161" s="15"/>
      <c r="LQ161" s="15"/>
      <c r="LR161" s="15"/>
      <c r="LS161" s="15"/>
      <c r="LT161" s="15"/>
      <c r="LU161" s="15"/>
      <c r="LV161" s="15"/>
      <c r="LW161" s="15"/>
      <c r="LX161" s="15"/>
      <c r="LY161" s="15"/>
      <c r="LZ161" s="15"/>
      <c r="MA161" s="15"/>
      <c r="MB161" s="15"/>
      <c r="MC161" s="15"/>
      <c r="MD161" s="15"/>
      <c r="ME161" s="15"/>
      <c r="MF161" s="15"/>
      <c r="MG161" s="15"/>
      <c r="MH161" s="15"/>
      <c r="MI161" s="15"/>
      <c r="MJ161" s="15"/>
      <c r="MK161" s="15"/>
      <c r="ML161" s="15"/>
      <c r="MM161" s="15"/>
      <c r="MN161" s="15"/>
      <c r="MO161" s="15"/>
      <c r="MP161" s="15"/>
      <c r="MQ161" s="15"/>
      <c r="MR161" s="15"/>
      <c r="MS161" s="15"/>
      <c r="MT161" s="15"/>
      <c r="MU161" s="15"/>
      <c r="MV161" s="15"/>
      <c r="MW161" s="15"/>
      <c r="MX161" s="15"/>
      <c r="MY161" s="15"/>
      <c r="MZ161" s="15"/>
      <c r="NA161" s="15"/>
      <c r="NB161" s="15"/>
      <c r="NC161" s="15"/>
      <c r="ND161" s="15"/>
      <c r="NE161" s="15"/>
      <c r="NF161" s="15"/>
      <c r="NG161" s="15"/>
      <c r="NH161" s="15"/>
      <c r="NI161" s="15"/>
      <c r="NJ161" s="15"/>
      <c r="NK161" s="15"/>
      <c r="NL161" s="15"/>
      <c r="NM161" s="15"/>
      <c r="NN161" s="15"/>
      <c r="NO161" s="15"/>
      <c r="NP161" s="15"/>
      <c r="NQ161" s="15"/>
      <c r="NR161" s="15"/>
      <c r="NS161" s="15"/>
      <c r="NT161" s="15"/>
      <c r="NU161" s="15"/>
      <c r="NV161" s="15"/>
      <c r="NW161" s="15"/>
      <c r="NX161" s="15"/>
      <c r="NY161" s="15"/>
      <c r="NZ161" s="15"/>
      <c r="OA161" s="15"/>
      <c r="OB161" s="15"/>
      <c r="OC161" s="15"/>
      <c r="OD161" s="15"/>
      <c r="OE161" s="15"/>
      <c r="OF161" s="15"/>
      <c r="OG161" s="15"/>
      <c r="OH161" s="15"/>
      <c r="OI161" s="15"/>
      <c r="OJ161" s="15"/>
      <c r="OK161" s="15"/>
      <c r="OL161" s="15"/>
      <c r="OM161" s="15"/>
      <c r="ON161" s="15"/>
      <c r="OO161" s="15"/>
      <c r="OP161" s="15"/>
      <c r="OQ161" s="15"/>
      <c r="OR161" s="15"/>
      <c r="OS161" s="15"/>
      <c r="OT161" s="15"/>
      <c r="OU161" s="15"/>
      <c r="OV161" s="15"/>
      <c r="OW161" s="15"/>
      <c r="OX161" s="15"/>
      <c r="OY161" s="15"/>
      <c r="OZ161" s="15"/>
      <c r="PA161" s="15"/>
      <c r="PB161" s="15"/>
      <c r="PC161" s="15"/>
      <c r="PD161" s="15"/>
      <c r="PE161" s="15"/>
      <c r="PF161" s="15"/>
      <c r="PG161" s="15"/>
      <c r="PH161" s="15"/>
      <c r="PI161" s="15"/>
      <c r="PJ161" s="15"/>
      <c r="PK161" s="15"/>
      <c r="PL161" s="15"/>
      <c r="PM161" s="15"/>
      <c r="PN161" s="15"/>
      <c r="PO161" s="15"/>
      <c r="PP161" s="15"/>
      <c r="PQ161" s="15"/>
      <c r="PR161" s="15"/>
      <c r="PS161" s="15"/>
      <c r="PT161" s="15"/>
      <c r="PU161" s="15"/>
      <c r="PV161" s="15"/>
      <c r="PW161" s="15"/>
      <c r="PX161" s="15"/>
      <c r="PY161" s="15"/>
      <c r="PZ161" s="15"/>
      <c r="QA161" s="15"/>
      <c r="QB161" s="15"/>
      <c r="QC161" s="15"/>
      <c r="QD161" s="15"/>
      <c r="QE161" s="15"/>
      <c r="QF161" s="15"/>
      <c r="QG161" s="15"/>
      <c r="QH161" s="15"/>
      <c r="QI161" s="15"/>
      <c r="QJ161" s="15"/>
      <c r="QK161" s="15"/>
      <c r="QL161" s="15"/>
      <c r="QM161" s="15"/>
      <c r="QN161" s="15"/>
      <c r="QO161" s="15"/>
      <c r="QP161" s="15"/>
      <c r="QQ161" s="15"/>
      <c r="QR161" s="15"/>
      <c r="QS161" s="15"/>
      <c r="QT161" s="15"/>
      <c r="QU161" s="15"/>
      <c r="QV161" s="15"/>
      <c r="QW161" s="15"/>
      <c r="QX161" s="15"/>
      <c r="QY161" s="15"/>
      <c r="QZ161" s="15"/>
      <c r="RA161" s="15"/>
      <c r="RB161" s="15"/>
      <c r="RC161" s="15"/>
      <c r="RD161" s="15"/>
      <c r="RE161" s="15"/>
      <c r="RF161" s="15"/>
      <c r="RG161" s="15"/>
      <c r="RH161" s="15"/>
      <c r="RI161" s="15"/>
      <c r="RJ161" s="15"/>
      <c r="RK161" s="15"/>
      <c r="RL161" s="15"/>
      <c r="RM161" s="15"/>
      <c r="RN161" s="15"/>
      <c r="RO161" s="15"/>
      <c r="RP161" s="15"/>
      <c r="RQ161" s="15"/>
      <c r="RR161" s="15"/>
      <c r="RS161" s="15"/>
      <c r="RT161" s="15"/>
      <c r="RU161" s="15"/>
      <c r="RV161" s="15"/>
      <c r="RW161" s="15"/>
      <c r="RX161" s="15"/>
      <c r="RY161" s="15"/>
      <c r="RZ161" s="15"/>
      <c r="SA161" s="15"/>
      <c r="SB161" s="15"/>
      <c r="SC161" s="15"/>
      <c r="SD161" s="15"/>
      <c r="SE161" s="15"/>
      <c r="SF161" s="15"/>
      <c r="SG161" s="15"/>
      <c r="SH161" s="15"/>
      <c r="SI161" s="15"/>
      <c r="SJ161" s="15"/>
      <c r="SK161" s="15"/>
      <c r="SL161" s="15"/>
      <c r="SM161" s="15"/>
      <c r="SN161" s="15"/>
      <c r="SO161" s="15"/>
      <c r="SP161" s="15"/>
      <c r="SQ161" s="15"/>
      <c r="SR161" s="15"/>
      <c r="SS161" s="15"/>
      <c r="ST161" s="15"/>
      <c r="SU161" s="15"/>
      <c r="SV161" s="15"/>
      <c r="SW161" s="15"/>
      <c r="SX161" s="15"/>
      <c r="SY161" s="15"/>
      <c r="SZ161" s="15"/>
      <c r="TA161" s="15"/>
      <c r="TB161" s="15"/>
      <c r="TC161" s="15"/>
      <c r="TD161" s="15"/>
      <c r="TE161" s="15"/>
      <c r="TF161" s="15"/>
      <c r="TG161" s="15"/>
      <c r="TH161" s="15"/>
      <c r="TI161" s="15"/>
      <c r="TJ161" s="15"/>
      <c r="TK161" s="15"/>
      <c r="TL161" s="15"/>
      <c r="TM161" s="15"/>
      <c r="TN161" s="15"/>
      <c r="TO161" s="15"/>
      <c r="TP161" s="15"/>
      <c r="TQ161" s="15"/>
      <c r="TR161" s="15"/>
      <c r="TS161" s="15"/>
      <c r="TT161" s="15"/>
      <c r="TU161" s="15"/>
      <c r="TV161" s="15"/>
      <c r="TW161" s="15"/>
      <c r="TX161" s="15"/>
      <c r="TY161" s="15"/>
      <c r="TZ161" s="15"/>
      <c r="UA161" s="15"/>
      <c r="UB161" s="15"/>
      <c r="UC161" s="15"/>
      <c r="UD161" s="15"/>
      <c r="UE161" s="15"/>
      <c r="UF161" s="15"/>
      <c r="UG161" s="15"/>
      <c r="UH161" s="15"/>
      <c r="UI161" s="15"/>
      <c r="UJ161" s="15"/>
      <c r="UK161" s="15"/>
      <c r="UL161" s="15"/>
      <c r="UM161" s="15"/>
      <c r="UN161" s="15"/>
      <c r="UO161" s="15"/>
      <c r="UP161" s="15"/>
      <c r="UQ161" s="15"/>
      <c r="UR161" s="15"/>
      <c r="US161" s="15"/>
      <c r="UT161" s="15"/>
      <c r="UU161" s="15"/>
      <c r="UV161" s="15"/>
      <c r="UW161" s="15"/>
      <c r="UX161" s="15"/>
      <c r="UY161" s="15"/>
      <c r="UZ161" s="15"/>
      <c r="VA161" s="15"/>
      <c r="VB161" s="15"/>
      <c r="VC161" s="15"/>
      <c r="VD161" s="15"/>
      <c r="VE161" s="15"/>
      <c r="VF161" s="15"/>
      <c r="VG161" s="15"/>
      <c r="VH161" s="15"/>
      <c r="VI161" s="15"/>
      <c r="VJ161" s="15"/>
      <c r="VK161" s="15"/>
      <c r="VL161" s="15"/>
      <c r="VM161" s="15"/>
      <c r="VN161" s="15"/>
      <c r="VO161" s="15"/>
      <c r="VP161" s="15"/>
      <c r="VQ161" s="15"/>
      <c r="VR161" s="15"/>
      <c r="VS161" s="15"/>
      <c r="VT161" s="15"/>
      <c r="VU161" s="15"/>
      <c r="VV161" s="15"/>
      <c r="VW161" s="15"/>
      <c r="VX161" s="15"/>
      <c r="VY161" s="15"/>
      <c r="VZ161" s="15"/>
      <c r="WA161" s="15"/>
      <c r="WB161" s="15"/>
      <c r="WC161" s="15"/>
      <c r="WD161" s="15"/>
      <c r="WE161" s="15"/>
      <c r="WF161" s="15"/>
      <c r="WG161" s="15"/>
      <c r="WH161" s="15"/>
      <c r="WI161" s="15"/>
      <c r="WJ161" s="15"/>
      <c r="WK161" s="15"/>
      <c r="WL161" s="15"/>
      <c r="WM161" s="15"/>
      <c r="WN161" s="15"/>
      <c r="WO161" s="15"/>
      <c r="WP161" s="15"/>
      <c r="WQ161" s="15"/>
      <c r="WR161" s="15"/>
      <c r="WS161" s="15"/>
      <c r="WT161" s="15"/>
      <c r="WU161" s="15"/>
      <c r="WV161" s="15"/>
      <c r="WW161" s="15"/>
      <c r="WX161" s="15"/>
      <c r="WY161" s="15"/>
      <c r="WZ161" s="15"/>
      <c r="XA161" s="15"/>
      <c r="XB161" s="15"/>
      <c r="XC161" s="15"/>
      <c r="XD161" s="15"/>
      <c r="XE161" s="15"/>
      <c r="XF161" s="15"/>
      <c r="XG161" s="15"/>
      <c r="XH161" s="15"/>
      <c r="XI161" s="15"/>
      <c r="XJ161" s="15"/>
      <c r="XK161" s="15"/>
      <c r="XL161" s="15"/>
      <c r="XM161" s="15"/>
      <c r="XN161" s="15"/>
      <c r="XO161" s="15"/>
      <c r="XP161" s="15"/>
      <c r="XQ161" s="15"/>
      <c r="XR161" s="15"/>
      <c r="XS161" s="15"/>
      <c r="XT161" s="15"/>
      <c r="XU161" s="15"/>
      <c r="XV161" s="15"/>
      <c r="XW161" s="15"/>
      <c r="XX161" s="15"/>
      <c r="XY161" s="15"/>
      <c r="XZ161" s="15"/>
      <c r="YA161" s="15"/>
      <c r="YB161" s="15"/>
      <c r="YC161" s="15"/>
      <c r="YD161" s="15"/>
      <c r="YE161" s="15"/>
      <c r="YF161" s="15"/>
      <c r="YG161" s="15"/>
      <c r="YH161" s="15"/>
      <c r="YI161" s="15"/>
      <c r="YJ161" s="15"/>
      <c r="YK161" s="15"/>
      <c r="YL161" s="15"/>
      <c r="YM161" s="15"/>
      <c r="YN161" s="15"/>
      <c r="YO161" s="15"/>
      <c r="YP161" s="15"/>
      <c r="YQ161" s="15"/>
      <c r="YR161" s="15"/>
      <c r="YS161" s="15"/>
      <c r="YT161" s="15"/>
      <c r="YU161" s="15"/>
      <c r="YV161" s="15"/>
      <c r="YW161" s="15"/>
      <c r="YX161" s="15"/>
      <c r="YY161" s="15"/>
      <c r="YZ161" s="15"/>
      <c r="ZA161" s="15"/>
      <c r="ZB161" s="15"/>
      <c r="ZC161" s="15"/>
      <c r="ZD161" s="15"/>
      <c r="ZE161" s="15"/>
      <c r="ZF161" s="15"/>
      <c r="ZG161" s="15"/>
      <c r="ZH161" s="15"/>
      <c r="ZI161" s="15"/>
      <c r="ZJ161" s="15"/>
      <c r="ZK161" s="15"/>
      <c r="ZL161" s="15"/>
      <c r="ZM161" s="15"/>
      <c r="ZN161" s="15"/>
      <c r="ZO161" s="15"/>
      <c r="ZP161" s="15"/>
      <c r="ZQ161" s="15"/>
      <c r="ZR161" s="15"/>
      <c r="ZS161" s="15"/>
      <c r="ZT161" s="15"/>
      <c r="ZU161" s="15"/>
      <c r="ZV161" s="15"/>
      <c r="ZW161" s="15"/>
      <c r="ZX161" s="15"/>
      <c r="ZY161" s="15"/>
      <c r="ZZ161" s="15"/>
      <c r="AAA161" s="15"/>
      <c r="AAB161" s="15"/>
      <c r="AAC161" s="15"/>
      <c r="AAD161" s="15"/>
      <c r="AAE161" s="15"/>
      <c r="AAF161" s="15"/>
      <c r="AAG161" s="15"/>
      <c r="AAH161" s="15"/>
      <c r="AAI161" s="15"/>
      <c r="AAJ161" s="15"/>
      <c r="AAK161" s="15"/>
      <c r="AAL161" s="15"/>
      <c r="AAM161" s="15"/>
      <c r="AAN161" s="15"/>
      <c r="AAO161" s="15"/>
      <c r="AAP161" s="15"/>
      <c r="AAQ161" s="15"/>
      <c r="AAR161" s="15"/>
      <c r="AAS161" s="15"/>
      <c r="AAT161" s="15"/>
      <c r="AAU161" s="15"/>
      <c r="AAV161" s="15"/>
      <c r="AAW161" s="15"/>
      <c r="AAX161" s="15"/>
      <c r="AAY161" s="15"/>
      <c r="AAZ161" s="15"/>
      <c r="ABA161" s="15"/>
      <c r="ABB161" s="15"/>
      <c r="ABC161" s="15"/>
      <c r="ABD161" s="15"/>
      <c r="ABE161" s="15"/>
      <c r="ABF161" s="15"/>
      <c r="ABG161" s="15"/>
      <c r="ABH161" s="15"/>
      <c r="ABI161" s="15"/>
      <c r="ABJ161" s="15"/>
      <c r="ABK161" s="15"/>
      <c r="ABL161" s="15"/>
      <c r="ABM161" s="15"/>
      <c r="ABN161" s="15"/>
      <c r="ABO161" s="15"/>
      <c r="ABP161" s="15"/>
      <c r="ABQ161" s="15"/>
      <c r="ABR161" s="15"/>
      <c r="ABS161" s="15"/>
      <c r="ABT161" s="15"/>
      <c r="ABU161" s="15"/>
      <c r="ABV161" s="15"/>
      <c r="ABW161" s="15"/>
      <c r="ABX161" s="15"/>
      <c r="ABY161" s="15"/>
      <c r="ABZ161" s="15"/>
      <c r="ACA161" s="15"/>
      <c r="ACB161" s="15"/>
      <c r="ACC161" s="15"/>
      <c r="ACD161" s="15"/>
      <c r="ACE161" s="15"/>
      <c r="ACF161" s="15"/>
      <c r="ACG161" s="15"/>
      <c r="ACH161" s="15"/>
      <c r="ACI161" s="15"/>
      <c r="ACJ161" s="15"/>
      <c r="ACK161" s="15"/>
      <c r="ACL161" s="15"/>
      <c r="ACM161" s="15"/>
      <c r="ACN161" s="15"/>
      <c r="ACO161" s="15"/>
      <c r="ACP161" s="15"/>
      <c r="ACQ161" s="15"/>
      <c r="ACR161" s="15"/>
      <c r="ACS161" s="15"/>
      <c r="ACT161" s="15"/>
      <c r="ACU161" s="15"/>
      <c r="ACV161" s="15"/>
      <c r="ACW161" s="15"/>
      <c r="ACX161" s="15"/>
      <c r="ACY161" s="15"/>
      <c r="ACZ161" s="15"/>
      <c r="ADA161" s="15"/>
      <c r="ADB161" s="15"/>
      <c r="ADC161" s="15"/>
      <c r="ADD161" s="15"/>
      <c r="ADE161" s="15"/>
      <c r="ADF161" s="15"/>
      <c r="ADG161" s="15"/>
      <c r="ADH161" s="15"/>
      <c r="ADI161" s="15"/>
      <c r="ADJ161" s="15"/>
      <c r="ADK161" s="15"/>
      <c r="ADL161" s="15"/>
      <c r="ADM161" s="15"/>
      <c r="ADN161" s="15"/>
      <c r="ADO161" s="15"/>
      <c r="ADP161" s="15"/>
      <c r="ADQ161" s="15"/>
      <c r="ADR161" s="15"/>
      <c r="ADS161" s="15"/>
      <c r="ADT161" s="15"/>
      <c r="ADU161" s="15"/>
      <c r="ADV161" s="15"/>
      <c r="ADW161" s="15"/>
      <c r="ADX161" s="15"/>
      <c r="ADY161" s="15"/>
      <c r="ADZ161" s="15"/>
      <c r="AEA161" s="15"/>
      <c r="AEB161" s="15"/>
      <c r="AEC161" s="15"/>
      <c r="AED161" s="15"/>
      <c r="AEE161" s="15"/>
      <c r="AEF161" s="15"/>
      <c r="AEG161" s="15"/>
      <c r="AEH161" s="15"/>
      <c r="AEI161" s="15"/>
      <c r="AEJ161" s="15"/>
      <c r="AEK161" s="15"/>
      <c r="AEL161" s="15"/>
      <c r="AEM161" s="15"/>
      <c r="AEN161" s="15"/>
      <c r="AEO161" s="15"/>
      <c r="AEP161" s="15"/>
      <c r="AEQ161" s="15"/>
      <c r="AER161" s="15"/>
      <c r="AES161" s="15"/>
      <c r="AET161" s="15"/>
      <c r="AEU161" s="15"/>
      <c r="AEV161" s="15"/>
      <c r="AEW161" s="15"/>
      <c r="AEX161" s="15"/>
      <c r="AEY161" s="15"/>
      <c r="AEZ161" s="15"/>
      <c r="AFA161" s="15"/>
      <c r="AFB161" s="15"/>
      <c r="AFC161" s="15"/>
      <c r="AFD161" s="15"/>
      <c r="AFE161" s="15"/>
      <c r="AFF161" s="15"/>
      <c r="AFG161" s="15"/>
      <c r="AFH161" s="15"/>
      <c r="AFI161" s="15"/>
      <c r="AFJ161" s="15"/>
      <c r="AFK161" s="15"/>
      <c r="AFL161" s="15"/>
      <c r="AFM161" s="15"/>
      <c r="AFN161" s="15"/>
      <c r="AFO161" s="15"/>
      <c r="AFP161" s="15"/>
      <c r="AFQ161" s="15"/>
      <c r="AFR161" s="15"/>
      <c r="AFS161" s="15"/>
      <c r="AFT161" s="15"/>
      <c r="AFU161" s="15"/>
      <c r="AFV161" s="15"/>
      <c r="AFW161" s="15"/>
      <c r="AFX161" s="15"/>
      <c r="AFY161" s="15"/>
      <c r="AFZ161" s="15"/>
      <c r="AGA161" s="15"/>
      <c r="AGB161" s="15"/>
      <c r="AGC161" s="15"/>
      <c r="AGD161" s="15"/>
      <c r="AGE161" s="15"/>
      <c r="AGF161" s="15"/>
      <c r="AGG161" s="15"/>
      <c r="AGH161" s="15"/>
      <c r="AGI161" s="15"/>
      <c r="AGJ161" s="15"/>
      <c r="AGK161" s="15"/>
      <c r="AGL161" s="15"/>
      <c r="AGM161" s="15"/>
      <c r="AGN161" s="15"/>
      <c r="AGO161" s="15"/>
      <c r="AGP161" s="15"/>
      <c r="AGQ161" s="15"/>
      <c r="AGR161" s="15"/>
      <c r="AGS161" s="15"/>
      <c r="AGT161" s="15"/>
      <c r="AGU161" s="15"/>
      <c r="AGV161" s="15"/>
      <c r="AGW161" s="15"/>
      <c r="AGX161" s="15"/>
      <c r="AGY161" s="15"/>
      <c r="AGZ161" s="15"/>
      <c r="AHA161" s="15"/>
      <c r="AHB161" s="15"/>
      <c r="AHC161" s="15"/>
      <c r="AHD161" s="15"/>
      <c r="AHE161" s="15"/>
      <c r="AHF161" s="15"/>
      <c r="AHG161" s="15"/>
      <c r="AHH161" s="15"/>
      <c r="AHI161" s="15"/>
      <c r="AHJ161" s="15"/>
      <c r="AHK161" s="15"/>
      <c r="AHL161" s="15"/>
      <c r="AHM161" s="15"/>
      <c r="AHN161" s="15"/>
      <c r="AHO161" s="15"/>
      <c r="AHP161" s="15"/>
      <c r="AHQ161" s="15"/>
      <c r="AHR161" s="15"/>
      <c r="AHS161" s="15"/>
      <c r="AHT161" s="15"/>
      <c r="AHU161" s="15"/>
      <c r="AHV161" s="15"/>
      <c r="AHW161" s="15"/>
      <c r="AHX161" s="15"/>
      <c r="AHY161" s="15"/>
      <c r="AHZ161" s="15"/>
      <c r="AIA161" s="15"/>
      <c r="AIB161" s="15"/>
      <c r="AIC161" s="15"/>
      <c r="AID161" s="15"/>
      <c r="AIE161" s="15"/>
      <c r="AIF161" s="15"/>
      <c r="AIG161" s="15"/>
      <c r="AIH161" s="15"/>
      <c r="AII161" s="15"/>
      <c r="AIJ161" s="15"/>
      <c r="AIK161" s="15"/>
      <c r="AIL161" s="15"/>
      <c r="AIM161" s="15"/>
      <c r="AIN161" s="15"/>
      <c r="AIO161" s="15"/>
      <c r="AIP161" s="15"/>
      <c r="AIQ161" s="15"/>
      <c r="AIR161" s="15"/>
      <c r="AIS161" s="15"/>
      <c r="AIT161" s="15"/>
      <c r="AIU161" s="15"/>
      <c r="AIV161" s="15"/>
      <c r="AIW161" s="15"/>
      <c r="AIX161" s="15"/>
      <c r="AIY161" s="15"/>
      <c r="AIZ161" s="15"/>
      <c r="AJA161" s="15"/>
      <c r="AJB161" s="15"/>
      <c r="AJC161" s="15"/>
      <c r="AJD161" s="15"/>
      <c r="AJE161" s="15"/>
      <c r="AJF161" s="15"/>
      <c r="AJG161" s="15"/>
      <c r="AJH161" s="15"/>
      <c r="AJI161" s="15"/>
      <c r="AJJ161" s="15"/>
      <c r="AJK161" s="15"/>
      <c r="AJL161" s="15"/>
      <c r="AJM161" s="15"/>
      <c r="AJN161" s="15"/>
      <c r="AJO161" s="15"/>
      <c r="AJP161" s="15"/>
      <c r="AJQ161" s="15"/>
      <c r="AJR161" s="15"/>
      <c r="AJS161" s="15"/>
      <c r="AJT161" s="15"/>
      <c r="AJU161" s="15"/>
      <c r="AJV161" s="15"/>
      <c r="AJW161" s="15"/>
      <c r="AJX161" s="15"/>
      <c r="AJY161" s="15"/>
      <c r="AJZ161" s="15"/>
      <c r="AKA161" s="15"/>
      <c r="AKB161" s="15"/>
      <c r="AKC161" s="15"/>
      <c r="AKD161" s="15"/>
      <c r="AKE161" s="15"/>
      <c r="AKF161" s="15"/>
      <c r="AKG161" s="15"/>
      <c r="AKH161" s="15"/>
      <c r="AKI161" s="15"/>
      <c r="AKJ161" s="15"/>
      <c r="AKK161" s="15"/>
      <c r="AKL161" s="15"/>
      <c r="AKM161" s="15"/>
      <c r="AKN161" s="15"/>
      <c r="AKO161" s="15"/>
      <c r="AKP161" s="15"/>
      <c r="AKQ161" s="15"/>
      <c r="AKR161" s="15"/>
      <c r="AKS161" s="15"/>
      <c r="AKT161" s="15"/>
      <c r="AKU161" s="15"/>
      <c r="AKV161" s="15"/>
      <c r="AKW161" s="15"/>
      <c r="AKX161" s="15"/>
      <c r="AKY161" s="15"/>
      <c r="AKZ161" s="15"/>
      <c r="ALA161" s="15"/>
      <c r="ALB161" s="15"/>
      <c r="ALC161" s="15"/>
      <c r="ALD161" s="15"/>
      <c r="ALE161" s="15"/>
      <c r="ALF161" s="15"/>
      <c r="ALG161" s="15"/>
      <c r="ALH161" s="15"/>
      <c r="ALI161" s="15"/>
      <c r="ALJ161" s="15"/>
      <c r="ALK161" s="15"/>
      <c r="ALL161" s="15"/>
      <c r="ALM161" s="15"/>
      <c r="ALN161" s="15"/>
      <c r="ALO161" s="15"/>
      <c r="ALP161" s="15"/>
      <c r="ALQ161" s="15"/>
      <c r="ALR161" s="15"/>
      <c r="ALS161" s="15"/>
      <c r="ALT161" s="15"/>
      <c r="ALU161" s="15"/>
      <c r="ALV161" s="15"/>
      <c r="ALW161" s="15"/>
      <c r="ALX161" s="15"/>
      <c r="ALY161" s="15"/>
      <c r="ALZ161" s="15"/>
      <c r="AMA161" s="15"/>
      <c r="AMB161" s="15"/>
      <c r="AMC161" s="15"/>
      <c r="AMD161" s="15"/>
      <c r="AME161" s="15"/>
      <c r="AMF161" s="15"/>
      <c r="AMG161" s="15"/>
      <c r="AMH161" s="15"/>
    </row>
    <row r="162" spans="1:1022" s="14" customFormat="1" ht="15.75" thickBot="1" x14ac:dyDescent="0.3">
      <c r="A162" s="414"/>
      <c r="B162" s="315"/>
      <c r="C162" s="329"/>
      <c r="D162" s="380"/>
      <c r="E162" s="79" t="s">
        <v>16</v>
      </c>
      <c r="F162" s="74" t="s">
        <v>15</v>
      </c>
      <c r="G162" s="225">
        <v>0</v>
      </c>
      <c r="H162" s="332"/>
      <c r="I162" s="22"/>
      <c r="J162" s="156">
        <v>80104</v>
      </c>
      <c r="K162" s="497"/>
      <c r="L162" s="97"/>
      <c r="M162" s="97"/>
      <c r="N162" s="3"/>
      <c r="O162" s="3"/>
      <c r="P162" s="3"/>
      <c r="Q162" s="90"/>
      <c r="R162" s="2"/>
      <c r="S162" s="2"/>
      <c r="T162" s="2"/>
      <c r="U162" s="2"/>
      <c r="V162" s="2"/>
      <c r="W162" s="2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15"/>
      <c r="JM162" s="15"/>
      <c r="JN162" s="15"/>
      <c r="JO162" s="15"/>
      <c r="JP162" s="15"/>
      <c r="JQ162" s="15"/>
      <c r="JR162" s="15"/>
      <c r="JS162" s="15"/>
      <c r="JT162" s="15"/>
      <c r="JU162" s="15"/>
      <c r="JV162" s="15"/>
      <c r="JW162" s="15"/>
      <c r="JX162" s="15"/>
      <c r="JY162" s="15"/>
      <c r="JZ162" s="15"/>
      <c r="KA162" s="15"/>
      <c r="KB162" s="15"/>
      <c r="KC162" s="15"/>
      <c r="KD162" s="15"/>
      <c r="KE162" s="15"/>
      <c r="KF162" s="15"/>
      <c r="KG162" s="15"/>
      <c r="KH162" s="15"/>
      <c r="KI162" s="15"/>
      <c r="KJ162" s="15"/>
      <c r="KK162" s="15"/>
      <c r="KL162" s="15"/>
      <c r="KM162" s="15"/>
      <c r="KN162" s="15"/>
      <c r="KO162" s="15"/>
      <c r="KP162" s="15"/>
      <c r="KQ162" s="15"/>
      <c r="KR162" s="15"/>
      <c r="KS162" s="15"/>
      <c r="KT162" s="15"/>
      <c r="KU162" s="15"/>
      <c r="KV162" s="15"/>
      <c r="KW162" s="15"/>
      <c r="KX162" s="15"/>
      <c r="KY162" s="15"/>
      <c r="KZ162" s="15"/>
      <c r="LA162" s="15"/>
      <c r="LB162" s="15"/>
      <c r="LC162" s="15"/>
      <c r="LD162" s="15"/>
      <c r="LE162" s="15"/>
      <c r="LF162" s="15"/>
      <c r="LG162" s="15"/>
      <c r="LH162" s="15"/>
      <c r="LI162" s="15"/>
      <c r="LJ162" s="15"/>
      <c r="LK162" s="15"/>
      <c r="LL162" s="15"/>
      <c r="LM162" s="15"/>
      <c r="LN162" s="15"/>
      <c r="LO162" s="15"/>
      <c r="LP162" s="15"/>
      <c r="LQ162" s="15"/>
      <c r="LR162" s="15"/>
      <c r="LS162" s="15"/>
      <c r="LT162" s="15"/>
      <c r="LU162" s="15"/>
      <c r="LV162" s="15"/>
      <c r="LW162" s="15"/>
      <c r="LX162" s="15"/>
      <c r="LY162" s="15"/>
      <c r="LZ162" s="15"/>
      <c r="MA162" s="15"/>
      <c r="MB162" s="15"/>
      <c r="MC162" s="15"/>
      <c r="MD162" s="15"/>
      <c r="ME162" s="15"/>
      <c r="MF162" s="15"/>
      <c r="MG162" s="15"/>
      <c r="MH162" s="15"/>
      <c r="MI162" s="15"/>
      <c r="MJ162" s="15"/>
      <c r="MK162" s="15"/>
      <c r="ML162" s="15"/>
      <c r="MM162" s="15"/>
      <c r="MN162" s="15"/>
      <c r="MO162" s="15"/>
      <c r="MP162" s="15"/>
      <c r="MQ162" s="15"/>
      <c r="MR162" s="15"/>
      <c r="MS162" s="15"/>
      <c r="MT162" s="15"/>
      <c r="MU162" s="15"/>
      <c r="MV162" s="15"/>
      <c r="MW162" s="15"/>
      <c r="MX162" s="15"/>
      <c r="MY162" s="15"/>
      <c r="MZ162" s="15"/>
      <c r="NA162" s="15"/>
      <c r="NB162" s="15"/>
      <c r="NC162" s="15"/>
      <c r="ND162" s="15"/>
      <c r="NE162" s="15"/>
      <c r="NF162" s="15"/>
      <c r="NG162" s="15"/>
      <c r="NH162" s="15"/>
      <c r="NI162" s="15"/>
      <c r="NJ162" s="15"/>
      <c r="NK162" s="15"/>
      <c r="NL162" s="15"/>
      <c r="NM162" s="15"/>
      <c r="NN162" s="15"/>
      <c r="NO162" s="15"/>
      <c r="NP162" s="15"/>
      <c r="NQ162" s="15"/>
      <c r="NR162" s="15"/>
      <c r="NS162" s="15"/>
      <c r="NT162" s="15"/>
      <c r="NU162" s="15"/>
      <c r="NV162" s="15"/>
      <c r="NW162" s="15"/>
      <c r="NX162" s="15"/>
      <c r="NY162" s="15"/>
      <c r="NZ162" s="15"/>
      <c r="OA162" s="15"/>
      <c r="OB162" s="15"/>
      <c r="OC162" s="15"/>
      <c r="OD162" s="15"/>
      <c r="OE162" s="15"/>
      <c r="OF162" s="15"/>
      <c r="OG162" s="15"/>
      <c r="OH162" s="15"/>
      <c r="OI162" s="15"/>
      <c r="OJ162" s="15"/>
      <c r="OK162" s="15"/>
      <c r="OL162" s="15"/>
      <c r="OM162" s="15"/>
      <c r="ON162" s="15"/>
      <c r="OO162" s="15"/>
      <c r="OP162" s="15"/>
      <c r="OQ162" s="15"/>
      <c r="OR162" s="15"/>
      <c r="OS162" s="15"/>
      <c r="OT162" s="15"/>
      <c r="OU162" s="15"/>
      <c r="OV162" s="15"/>
      <c r="OW162" s="15"/>
      <c r="OX162" s="15"/>
      <c r="OY162" s="15"/>
      <c r="OZ162" s="15"/>
      <c r="PA162" s="15"/>
      <c r="PB162" s="15"/>
      <c r="PC162" s="15"/>
      <c r="PD162" s="15"/>
      <c r="PE162" s="15"/>
      <c r="PF162" s="15"/>
      <c r="PG162" s="15"/>
      <c r="PH162" s="15"/>
      <c r="PI162" s="15"/>
      <c r="PJ162" s="15"/>
      <c r="PK162" s="15"/>
      <c r="PL162" s="15"/>
      <c r="PM162" s="15"/>
      <c r="PN162" s="15"/>
      <c r="PO162" s="15"/>
      <c r="PP162" s="15"/>
      <c r="PQ162" s="15"/>
      <c r="PR162" s="15"/>
      <c r="PS162" s="15"/>
      <c r="PT162" s="15"/>
      <c r="PU162" s="15"/>
      <c r="PV162" s="15"/>
      <c r="PW162" s="15"/>
      <c r="PX162" s="15"/>
      <c r="PY162" s="15"/>
      <c r="PZ162" s="15"/>
      <c r="QA162" s="15"/>
      <c r="QB162" s="15"/>
      <c r="QC162" s="15"/>
      <c r="QD162" s="15"/>
      <c r="QE162" s="15"/>
      <c r="QF162" s="15"/>
      <c r="QG162" s="15"/>
      <c r="QH162" s="15"/>
      <c r="QI162" s="15"/>
      <c r="QJ162" s="15"/>
      <c r="QK162" s="15"/>
      <c r="QL162" s="15"/>
      <c r="QM162" s="15"/>
      <c r="QN162" s="15"/>
      <c r="QO162" s="15"/>
      <c r="QP162" s="15"/>
      <c r="QQ162" s="15"/>
      <c r="QR162" s="15"/>
      <c r="QS162" s="15"/>
      <c r="QT162" s="15"/>
      <c r="QU162" s="15"/>
      <c r="QV162" s="15"/>
      <c r="QW162" s="15"/>
      <c r="QX162" s="15"/>
      <c r="QY162" s="15"/>
      <c r="QZ162" s="15"/>
      <c r="RA162" s="15"/>
      <c r="RB162" s="15"/>
      <c r="RC162" s="15"/>
      <c r="RD162" s="15"/>
      <c r="RE162" s="15"/>
      <c r="RF162" s="15"/>
      <c r="RG162" s="15"/>
      <c r="RH162" s="15"/>
      <c r="RI162" s="15"/>
      <c r="RJ162" s="15"/>
      <c r="RK162" s="15"/>
      <c r="RL162" s="15"/>
      <c r="RM162" s="15"/>
      <c r="RN162" s="15"/>
      <c r="RO162" s="15"/>
      <c r="RP162" s="15"/>
      <c r="RQ162" s="15"/>
      <c r="RR162" s="15"/>
      <c r="RS162" s="15"/>
      <c r="RT162" s="15"/>
      <c r="RU162" s="15"/>
      <c r="RV162" s="15"/>
      <c r="RW162" s="15"/>
      <c r="RX162" s="15"/>
      <c r="RY162" s="15"/>
      <c r="RZ162" s="15"/>
      <c r="SA162" s="15"/>
      <c r="SB162" s="15"/>
      <c r="SC162" s="15"/>
      <c r="SD162" s="15"/>
      <c r="SE162" s="15"/>
      <c r="SF162" s="15"/>
      <c r="SG162" s="15"/>
      <c r="SH162" s="15"/>
      <c r="SI162" s="15"/>
      <c r="SJ162" s="15"/>
      <c r="SK162" s="15"/>
      <c r="SL162" s="15"/>
      <c r="SM162" s="15"/>
      <c r="SN162" s="15"/>
      <c r="SO162" s="15"/>
      <c r="SP162" s="15"/>
      <c r="SQ162" s="15"/>
      <c r="SR162" s="15"/>
      <c r="SS162" s="15"/>
      <c r="ST162" s="15"/>
      <c r="SU162" s="15"/>
      <c r="SV162" s="15"/>
      <c r="SW162" s="15"/>
      <c r="SX162" s="15"/>
      <c r="SY162" s="15"/>
      <c r="SZ162" s="15"/>
      <c r="TA162" s="15"/>
      <c r="TB162" s="15"/>
      <c r="TC162" s="15"/>
      <c r="TD162" s="15"/>
      <c r="TE162" s="15"/>
      <c r="TF162" s="15"/>
      <c r="TG162" s="15"/>
      <c r="TH162" s="15"/>
      <c r="TI162" s="15"/>
      <c r="TJ162" s="15"/>
      <c r="TK162" s="15"/>
      <c r="TL162" s="15"/>
      <c r="TM162" s="15"/>
      <c r="TN162" s="15"/>
      <c r="TO162" s="15"/>
      <c r="TP162" s="15"/>
      <c r="TQ162" s="15"/>
      <c r="TR162" s="15"/>
      <c r="TS162" s="15"/>
      <c r="TT162" s="15"/>
      <c r="TU162" s="15"/>
      <c r="TV162" s="15"/>
      <c r="TW162" s="15"/>
      <c r="TX162" s="15"/>
      <c r="TY162" s="15"/>
      <c r="TZ162" s="15"/>
      <c r="UA162" s="15"/>
      <c r="UB162" s="15"/>
      <c r="UC162" s="15"/>
      <c r="UD162" s="15"/>
      <c r="UE162" s="15"/>
      <c r="UF162" s="15"/>
      <c r="UG162" s="15"/>
      <c r="UH162" s="15"/>
      <c r="UI162" s="15"/>
      <c r="UJ162" s="15"/>
      <c r="UK162" s="15"/>
      <c r="UL162" s="15"/>
      <c r="UM162" s="15"/>
      <c r="UN162" s="15"/>
      <c r="UO162" s="15"/>
      <c r="UP162" s="15"/>
      <c r="UQ162" s="15"/>
      <c r="UR162" s="15"/>
      <c r="US162" s="15"/>
      <c r="UT162" s="15"/>
      <c r="UU162" s="15"/>
      <c r="UV162" s="15"/>
      <c r="UW162" s="15"/>
      <c r="UX162" s="15"/>
      <c r="UY162" s="15"/>
      <c r="UZ162" s="15"/>
      <c r="VA162" s="15"/>
      <c r="VB162" s="15"/>
      <c r="VC162" s="15"/>
      <c r="VD162" s="15"/>
      <c r="VE162" s="15"/>
      <c r="VF162" s="15"/>
      <c r="VG162" s="15"/>
      <c r="VH162" s="15"/>
      <c r="VI162" s="15"/>
      <c r="VJ162" s="15"/>
      <c r="VK162" s="15"/>
      <c r="VL162" s="15"/>
      <c r="VM162" s="15"/>
      <c r="VN162" s="15"/>
      <c r="VO162" s="15"/>
      <c r="VP162" s="15"/>
      <c r="VQ162" s="15"/>
      <c r="VR162" s="15"/>
      <c r="VS162" s="15"/>
      <c r="VT162" s="15"/>
      <c r="VU162" s="15"/>
      <c r="VV162" s="15"/>
      <c r="VW162" s="15"/>
      <c r="VX162" s="15"/>
      <c r="VY162" s="15"/>
      <c r="VZ162" s="15"/>
      <c r="WA162" s="15"/>
      <c r="WB162" s="15"/>
      <c r="WC162" s="15"/>
      <c r="WD162" s="15"/>
      <c r="WE162" s="15"/>
      <c r="WF162" s="15"/>
      <c r="WG162" s="15"/>
      <c r="WH162" s="15"/>
      <c r="WI162" s="15"/>
      <c r="WJ162" s="15"/>
      <c r="WK162" s="15"/>
      <c r="WL162" s="15"/>
      <c r="WM162" s="15"/>
      <c r="WN162" s="15"/>
      <c r="WO162" s="15"/>
      <c r="WP162" s="15"/>
      <c r="WQ162" s="15"/>
      <c r="WR162" s="15"/>
      <c r="WS162" s="15"/>
      <c r="WT162" s="15"/>
      <c r="WU162" s="15"/>
      <c r="WV162" s="15"/>
      <c r="WW162" s="15"/>
      <c r="WX162" s="15"/>
      <c r="WY162" s="15"/>
      <c r="WZ162" s="15"/>
      <c r="XA162" s="15"/>
      <c r="XB162" s="15"/>
      <c r="XC162" s="15"/>
      <c r="XD162" s="15"/>
      <c r="XE162" s="15"/>
      <c r="XF162" s="15"/>
      <c r="XG162" s="15"/>
      <c r="XH162" s="15"/>
      <c r="XI162" s="15"/>
      <c r="XJ162" s="15"/>
      <c r="XK162" s="15"/>
      <c r="XL162" s="15"/>
      <c r="XM162" s="15"/>
      <c r="XN162" s="15"/>
      <c r="XO162" s="15"/>
      <c r="XP162" s="15"/>
      <c r="XQ162" s="15"/>
      <c r="XR162" s="15"/>
      <c r="XS162" s="15"/>
      <c r="XT162" s="15"/>
      <c r="XU162" s="15"/>
      <c r="XV162" s="15"/>
      <c r="XW162" s="15"/>
      <c r="XX162" s="15"/>
      <c r="XY162" s="15"/>
      <c r="XZ162" s="15"/>
      <c r="YA162" s="15"/>
      <c r="YB162" s="15"/>
      <c r="YC162" s="15"/>
      <c r="YD162" s="15"/>
      <c r="YE162" s="15"/>
      <c r="YF162" s="15"/>
      <c r="YG162" s="15"/>
      <c r="YH162" s="15"/>
      <c r="YI162" s="15"/>
      <c r="YJ162" s="15"/>
      <c r="YK162" s="15"/>
      <c r="YL162" s="15"/>
      <c r="YM162" s="15"/>
      <c r="YN162" s="15"/>
      <c r="YO162" s="15"/>
      <c r="YP162" s="15"/>
      <c r="YQ162" s="15"/>
      <c r="YR162" s="15"/>
      <c r="YS162" s="15"/>
      <c r="YT162" s="15"/>
      <c r="YU162" s="15"/>
      <c r="YV162" s="15"/>
      <c r="YW162" s="15"/>
      <c r="YX162" s="15"/>
      <c r="YY162" s="15"/>
      <c r="YZ162" s="15"/>
      <c r="ZA162" s="15"/>
      <c r="ZB162" s="15"/>
      <c r="ZC162" s="15"/>
      <c r="ZD162" s="15"/>
      <c r="ZE162" s="15"/>
      <c r="ZF162" s="15"/>
      <c r="ZG162" s="15"/>
      <c r="ZH162" s="15"/>
      <c r="ZI162" s="15"/>
      <c r="ZJ162" s="15"/>
      <c r="ZK162" s="15"/>
      <c r="ZL162" s="15"/>
      <c r="ZM162" s="15"/>
      <c r="ZN162" s="15"/>
      <c r="ZO162" s="15"/>
      <c r="ZP162" s="15"/>
      <c r="ZQ162" s="15"/>
      <c r="ZR162" s="15"/>
      <c r="ZS162" s="15"/>
      <c r="ZT162" s="15"/>
      <c r="ZU162" s="15"/>
      <c r="ZV162" s="15"/>
      <c r="ZW162" s="15"/>
      <c r="ZX162" s="15"/>
      <c r="ZY162" s="15"/>
      <c r="ZZ162" s="15"/>
      <c r="AAA162" s="15"/>
      <c r="AAB162" s="15"/>
      <c r="AAC162" s="15"/>
      <c r="AAD162" s="15"/>
      <c r="AAE162" s="15"/>
      <c r="AAF162" s="15"/>
      <c r="AAG162" s="15"/>
      <c r="AAH162" s="15"/>
      <c r="AAI162" s="15"/>
      <c r="AAJ162" s="15"/>
      <c r="AAK162" s="15"/>
      <c r="AAL162" s="15"/>
      <c r="AAM162" s="15"/>
      <c r="AAN162" s="15"/>
      <c r="AAO162" s="15"/>
      <c r="AAP162" s="15"/>
      <c r="AAQ162" s="15"/>
      <c r="AAR162" s="15"/>
      <c r="AAS162" s="15"/>
      <c r="AAT162" s="15"/>
      <c r="AAU162" s="15"/>
      <c r="AAV162" s="15"/>
      <c r="AAW162" s="15"/>
      <c r="AAX162" s="15"/>
      <c r="AAY162" s="15"/>
      <c r="AAZ162" s="15"/>
      <c r="ABA162" s="15"/>
      <c r="ABB162" s="15"/>
      <c r="ABC162" s="15"/>
      <c r="ABD162" s="15"/>
      <c r="ABE162" s="15"/>
      <c r="ABF162" s="15"/>
      <c r="ABG162" s="15"/>
      <c r="ABH162" s="15"/>
      <c r="ABI162" s="15"/>
      <c r="ABJ162" s="15"/>
      <c r="ABK162" s="15"/>
      <c r="ABL162" s="15"/>
      <c r="ABM162" s="15"/>
      <c r="ABN162" s="15"/>
      <c r="ABO162" s="15"/>
      <c r="ABP162" s="15"/>
      <c r="ABQ162" s="15"/>
      <c r="ABR162" s="15"/>
      <c r="ABS162" s="15"/>
      <c r="ABT162" s="15"/>
      <c r="ABU162" s="15"/>
      <c r="ABV162" s="15"/>
      <c r="ABW162" s="15"/>
      <c r="ABX162" s="15"/>
      <c r="ABY162" s="15"/>
      <c r="ABZ162" s="15"/>
      <c r="ACA162" s="15"/>
      <c r="ACB162" s="15"/>
      <c r="ACC162" s="15"/>
      <c r="ACD162" s="15"/>
      <c r="ACE162" s="15"/>
      <c r="ACF162" s="15"/>
      <c r="ACG162" s="15"/>
      <c r="ACH162" s="15"/>
      <c r="ACI162" s="15"/>
      <c r="ACJ162" s="15"/>
      <c r="ACK162" s="15"/>
      <c r="ACL162" s="15"/>
      <c r="ACM162" s="15"/>
      <c r="ACN162" s="15"/>
      <c r="ACO162" s="15"/>
      <c r="ACP162" s="15"/>
      <c r="ACQ162" s="15"/>
      <c r="ACR162" s="15"/>
      <c r="ACS162" s="15"/>
      <c r="ACT162" s="15"/>
      <c r="ACU162" s="15"/>
      <c r="ACV162" s="15"/>
      <c r="ACW162" s="15"/>
      <c r="ACX162" s="15"/>
      <c r="ACY162" s="15"/>
      <c r="ACZ162" s="15"/>
      <c r="ADA162" s="15"/>
      <c r="ADB162" s="15"/>
      <c r="ADC162" s="15"/>
      <c r="ADD162" s="15"/>
      <c r="ADE162" s="15"/>
      <c r="ADF162" s="15"/>
      <c r="ADG162" s="15"/>
      <c r="ADH162" s="15"/>
      <c r="ADI162" s="15"/>
      <c r="ADJ162" s="15"/>
      <c r="ADK162" s="15"/>
      <c r="ADL162" s="15"/>
      <c r="ADM162" s="15"/>
      <c r="ADN162" s="15"/>
      <c r="ADO162" s="15"/>
      <c r="ADP162" s="15"/>
      <c r="ADQ162" s="15"/>
      <c r="ADR162" s="15"/>
      <c r="ADS162" s="15"/>
      <c r="ADT162" s="15"/>
      <c r="ADU162" s="15"/>
      <c r="ADV162" s="15"/>
      <c r="ADW162" s="15"/>
      <c r="ADX162" s="15"/>
      <c r="ADY162" s="15"/>
      <c r="ADZ162" s="15"/>
      <c r="AEA162" s="15"/>
      <c r="AEB162" s="15"/>
      <c r="AEC162" s="15"/>
      <c r="AED162" s="15"/>
      <c r="AEE162" s="15"/>
      <c r="AEF162" s="15"/>
      <c r="AEG162" s="15"/>
      <c r="AEH162" s="15"/>
      <c r="AEI162" s="15"/>
      <c r="AEJ162" s="15"/>
      <c r="AEK162" s="15"/>
      <c r="AEL162" s="15"/>
      <c r="AEM162" s="15"/>
      <c r="AEN162" s="15"/>
      <c r="AEO162" s="15"/>
      <c r="AEP162" s="15"/>
      <c r="AEQ162" s="15"/>
      <c r="AER162" s="15"/>
      <c r="AES162" s="15"/>
      <c r="AET162" s="15"/>
      <c r="AEU162" s="15"/>
      <c r="AEV162" s="15"/>
      <c r="AEW162" s="15"/>
      <c r="AEX162" s="15"/>
      <c r="AEY162" s="15"/>
      <c r="AEZ162" s="15"/>
      <c r="AFA162" s="15"/>
      <c r="AFB162" s="15"/>
      <c r="AFC162" s="15"/>
      <c r="AFD162" s="15"/>
      <c r="AFE162" s="15"/>
      <c r="AFF162" s="15"/>
      <c r="AFG162" s="15"/>
      <c r="AFH162" s="15"/>
      <c r="AFI162" s="15"/>
      <c r="AFJ162" s="15"/>
      <c r="AFK162" s="15"/>
      <c r="AFL162" s="15"/>
      <c r="AFM162" s="15"/>
      <c r="AFN162" s="15"/>
      <c r="AFO162" s="15"/>
      <c r="AFP162" s="15"/>
      <c r="AFQ162" s="15"/>
      <c r="AFR162" s="15"/>
      <c r="AFS162" s="15"/>
      <c r="AFT162" s="15"/>
      <c r="AFU162" s="15"/>
      <c r="AFV162" s="15"/>
      <c r="AFW162" s="15"/>
      <c r="AFX162" s="15"/>
      <c r="AFY162" s="15"/>
      <c r="AFZ162" s="15"/>
      <c r="AGA162" s="15"/>
      <c r="AGB162" s="15"/>
      <c r="AGC162" s="15"/>
      <c r="AGD162" s="15"/>
      <c r="AGE162" s="15"/>
      <c r="AGF162" s="15"/>
      <c r="AGG162" s="15"/>
      <c r="AGH162" s="15"/>
      <c r="AGI162" s="15"/>
      <c r="AGJ162" s="15"/>
      <c r="AGK162" s="15"/>
      <c r="AGL162" s="15"/>
      <c r="AGM162" s="15"/>
      <c r="AGN162" s="15"/>
      <c r="AGO162" s="15"/>
      <c r="AGP162" s="15"/>
      <c r="AGQ162" s="15"/>
      <c r="AGR162" s="15"/>
      <c r="AGS162" s="15"/>
      <c r="AGT162" s="15"/>
      <c r="AGU162" s="15"/>
      <c r="AGV162" s="15"/>
      <c r="AGW162" s="15"/>
      <c r="AGX162" s="15"/>
      <c r="AGY162" s="15"/>
      <c r="AGZ162" s="15"/>
      <c r="AHA162" s="15"/>
      <c r="AHB162" s="15"/>
      <c r="AHC162" s="15"/>
      <c r="AHD162" s="15"/>
      <c r="AHE162" s="15"/>
      <c r="AHF162" s="15"/>
      <c r="AHG162" s="15"/>
      <c r="AHH162" s="15"/>
      <c r="AHI162" s="15"/>
      <c r="AHJ162" s="15"/>
      <c r="AHK162" s="15"/>
      <c r="AHL162" s="15"/>
      <c r="AHM162" s="15"/>
      <c r="AHN162" s="15"/>
      <c r="AHO162" s="15"/>
      <c r="AHP162" s="15"/>
      <c r="AHQ162" s="15"/>
      <c r="AHR162" s="15"/>
      <c r="AHS162" s="15"/>
      <c r="AHT162" s="15"/>
      <c r="AHU162" s="15"/>
      <c r="AHV162" s="15"/>
      <c r="AHW162" s="15"/>
      <c r="AHX162" s="15"/>
      <c r="AHY162" s="15"/>
      <c r="AHZ162" s="15"/>
      <c r="AIA162" s="15"/>
      <c r="AIB162" s="15"/>
      <c r="AIC162" s="15"/>
      <c r="AID162" s="15"/>
      <c r="AIE162" s="15"/>
      <c r="AIF162" s="15"/>
      <c r="AIG162" s="15"/>
      <c r="AIH162" s="15"/>
      <c r="AII162" s="15"/>
      <c r="AIJ162" s="15"/>
      <c r="AIK162" s="15"/>
      <c r="AIL162" s="15"/>
      <c r="AIM162" s="15"/>
      <c r="AIN162" s="15"/>
      <c r="AIO162" s="15"/>
      <c r="AIP162" s="15"/>
      <c r="AIQ162" s="15"/>
      <c r="AIR162" s="15"/>
      <c r="AIS162" s="15"/>
      <c r="AIT162" s="15"/>
      <c r="AIU162" s="15"/>
      <c r="AIV162" s="15"/>
      <c r="AIW162" s="15"/>
      <c r="AIX162" s="15"/>
      <c r="AIY162" s="15"/>
      <c r="AIZ162" s="15"/>
      <c r="AJA162" s="15"/>
      <c r="AJB162" s="15"/>
      <c r="AJC162" s="15"/>
      <c r="AJD162" s="15"/>
      <c r="AJE162" s="15"/>
      <c r="AJF162" s="15"/>
      <c r="AJG162" s="15"/>
      <c r="AJH162" s="15"/>
      <c r="AJI162" s="15"/>
      <c r="AJJ162" s="15"/>
      <c r="AJK162" s="15"/>
      <c r="AJL162" s="15"/>
      <c r="AJM162" s="15"/>
      <c r="AJN162" s="15"/>
      <c r="AJO162" s="15"/>
      <c r="AJP162" s="15"/>
      <c r="AJQ162" s="15"/>
      <c r="AJR162" s="15"/>
      <c r="AJS162" s="15"/>
      <c r="AJT162" s="15"/>
      <c r="AJU162" s="15"/>
      <c r="AJV162" s="15"/>
      <c r="AJW162" s="15"/>
      <c r="AJX162" s="15"/>
      <c r="AJY162" s="15"/>
      <c r="AJZ162" s="15"/>
      <c r="AKA162" s="15"/>
      <c r="AKB162" s="15"/>
      <c r="AKC162" s="15"/>
      <c r="AKD162" s="15"/>
      <c r="AKE162" s="15"/>
      <c r="AKF162" s="15"/>
      <c r="AKG162" s="15"/>
      <c r="AKH162" s="15"/>
      <c r="AKI162" s="15"/>
      <c r="AKJ162" s="15"/>
      <c r="AKK162" s="15"/>
      <c r="AKL162" s="15"/>
      <c r="AKM162" s="15"/>
      <c r="AKN162" s="15"/>
      <c r="AKO162" s="15"/>
      <c r="AKP162" s="15"/>
      <c r="AKQ162" s="15"/>
      <c r="AKR162" s="15"/>
      <c r="AKS162" s="15"/>
      <c r="AKT162" s="15"/>
      <c r="AKU162" s="15"/>
      <c r="AKV162" s="15"/>
      <c r="AKW162" s="15"/>
      <c r="AKX162" s="15"/>
      <c r="AKY162" s="15"/>
      <c r="AKZ162" s="15"/>
      <c r="ALA162" s="15"/>
      <c r="ALB162" s="15"/>
      <c r="ALC162" s="15"/>
      <c r="ALD162" s="15"/>
      <c r="ALE162" s="15"/>
      <c r="ALF162" s="15"/>
      <c r="ALG162" s="15"/>
      <c r="ALH162" s="15"/>
      <c r="ALI162" s="15"/>
      <c r="ALJ162" s="15"/>
      <c r="ALK162" s="15"/>
      <c r="ALL162" s="15"/>
      <c r="ALM162" s="15"/>
      <c r="ALN162" s="15"/>
      <c r="ALO162" s="15"/>
      <c r="ALP162" s="15"/>
      <c r="ALQ162" s="15"/>
      <c r="ALR162" s="15"/>
      <c r="ALS162" s="15"/>
      <c r="ALT162" s="15"/>
      <c r="ALU162" s="15"/>
      <c r="ALV162" s="15"/>
      <c r="ALW162" s="15"/>
      <c r="ALX162" s="15"/>
      <c r="ALY162" s="15"/>
      <c r="ALZ162" s="15"/>
      <c r="AMA162" s="15"/>
      <c r="AMB162" s="15"/>
      <c r="AMC162" s="15"/>
      <c r="AMD162" s="15"/>
      <c r="AME162" s="15"/>
      <c r="AMF162" s="15"/>
      <c r="AMG162" s="15"/>
      <c r="AMH162" s="15"/>
    </row>
    <row r="163" spans="1:1022" ht="15.75" thickBot="1" x14ac:dyDescent="0.3">
      <c r="A163" s="414"/>
      <c r="B163" s="315"/>
      <c r="C163" s="329"/>
      <c r="D163" s="380"/>
      <c r="E163" s="78" t="s">
        <v>4</v>
      </c>
      <c r="F163" s="74" t="s">
        <v>14</v>
      </c>
      <c r="G163" s="225">
        <v>0</v>
      </c>
      <c r="H163" s="332"/>
      <c r="I163" s="22">
        <v>16</v>
      </c>
      <c r="J163" s="156">
        <v>80104</v>
      </c>
      <c r="K163" s="497"/>
      <c r="L163" s="97"/>
      <c r="M163" s="97"/>
      <c r="N163" s="3"/>
    </row>
    <row r="164" spans="1:1022" ht="26.25" thickBot="1" x14ac:dyDescent="0.3">
      <c r="A164" s="414"/>
      <c r="B164" s="315"/>
      <c r="C164" s="363"/>
      <c r="D164" s="380"/>
      <c r="E164" s="238" t="s">
        <v>2</v>
      </c>
      <c r="F164" s="258" t="s">
        <v>14</v>
      </c>
      <c r="G164" s="239">
        <v>0</v>
      </c>
      <c r="H164" s="367"/>
      <c r="I164" s="28"/>
      <c r="J164" s="156">
        <v>80104</v>
      </c>
      <c r="K164" s="497"/>
      <c r="L164" s="97"/>
      <c r="M164" s="97"/>
      <c r="N164" s="3"/>
    </row>
    <row r="165" spans="1:1022" s="14" customFormat="1" ht="15.75" thickBot="1" x14ac:dyDescent="0.3">
      <c r="A165" s="519">
        <v>48</v>
      </c>
      <c r="B165" s="506" t="s">
        <v>13</v>
      </c>
      <c r="C165" s="601" t="s">
        <v>12</v>
      </c>
      <c r="D165" s="381" t="s">
        <v>11</v>
      </c>
      <c r="E165" s="148" t="s">
        <v>4</v>
      </c>
      <c r="F165" s="259" t="s">
        <v>8</v>
      </c>
      <c r="G165" s="224">
        <v>0</v>
      </c>
      <c r="H165" s="374">
        <f>SUM(G165:G166)</f>
        <v>0</v>
      </c>
      <c r="I165" s="28"/>
      <c r="J165" s="156">
        <v>80104</v>
      </c>
      <c r="K165" s="497"/>
      <c r="L165" s="97"/>
      <c r="M165" s="97"/>
      <c r="N165" s="488"/>
      <c r="O165" s="3"/>
      <c r="P165" s="3"/>
      <c r="Q165" s="90"/>
      <c r="R165" s="2"/>
      <c r="S165" s="2"/>
      <c r="T165" s="2"/>
      <c r="U165" s="2"/>
      <c r="V165" s="2"/>
      <c r="W165" s="2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  <c r="IS165" s="15"/>
      <c r="IT165" s="15"/>
      <c r="IU165" s="15"/>
      <c r="IV165" s="15"/>
      <c r="IW165" s="15"/>
      <c r="IX165" s="15"/>
      <c r="IY165" s="15"/>
      <c r="IZ165" s="15"/>
      <c r="JA165" s="15"/>
      <c r="JB165" s="15"/>
      <c r="JC165" s="15"/>
      <c r="JD165" s="15"/>
      <c r="JE165" s="15"/>
      <c r="JF165" s="15"/>
      <c r="JG165" s="15"/>
      <c r="JH165" s="15"/>
      <c r="JI165" s="15"/>
      <c r="JJ165" s="15"/>
      <c r="JK165" s="15"/>
      <c r="JL165" s="15"/>
      <c r="JM165" s="15"/>
      <c r="JN165" s="15"/>
      <c r="JO165" s="15"/>
      <c r="JP165" s="15"/>
      <c r="JQ165" s="15"/>
      <c r="JR165" s="15"/>
      <c r="JS165" s="15"/>
      <c r="JT165" s="15"/>
      <c r="JU165" s="15"/>
      <c r="JV165" s="15"/>
      <c r="JW165" s="15"/>
      <c r="JX165" s="15"/>
      <c r="JY165" s="15"/>
      <c r="JZ165" s="15"/>
      <c r="KA165" s="15"/>
      <c r="KB165" s="15"/>
      <c r="KC165" s="15"/>
      <c r="KD165" s="15"/>
      <c r="KE165" s="15"/>
      <c r="KF165" s="15"/>
      <c r="KG165" s="15"/>
      <c r="KH165" s="15"/>
      <c r="KI165" s="15"/>
      <c r="KJ165" s="15"/>
      <c r="KK165" s="15"/>
      <c r="KL165" s="15"/>
      <c r="KM165" s="15"/>
      <c r="KN165" s="15"/>
      <c r="KO165" s="15"/>
      <c r="KP165" s="15"/>
      <c r="KQ165" s="15"/>
      <c r="KR165" s="15"/>
      <c r="KS165" s="15"/>
      <c r="KT165" s="15"/>
      <c r="KU165" s="15"/>
      <c r="KV165" s="15"/>
      <c r="KW165" s="15"/>
      <c r="KX165" s="15"/>
      <c r="KY165" s="15"/>
      <c r="KZ165" s="15"/>
      <c r="LA165" s="15"/>
      <c r="LB165" s="15"/>
      <c r="LC165" s="15"/>
      <c r="LD165" s="15"/>
      <c r="LE165" s="15"/>
      <c r="LF165" s="15"/>
      <c r="LG165" s="15"/>
      <c r="LH165" s="15"/>
      <c r="LI165" s="15"/>
      <c r="LJ165" s="15"/>
      <c r="LK165" s="15"/>
      <c r="LL165" s="15"/>
      <c r="LM165" s="15"/>
      <c r="LN165" s="15"/>
      <c r="LO165" s="15"/>
      <c r="LP165" s="15"/>
      <c r="LQ165" s="15"/>
      <c r="LR165" s="15"/>
      <c r="LS165" s="15"/>
      <c r="LT165" s="15"/>
      <c r="LU165" s="15"/>
      <c r="LV165" s="15"/>
      <c r="LW165" s="15"/>
      <c r="LX165" s="15"/>
      <c r="LY165" s="15"/>
      <c r="LZ165" s="15"/>
      <c r="MA165" s="15"/>
      <c r="MB165" s="15"/>
      <c r="MC165" s="15"/>
      <c r="MD165" s="15"/>
      <c r="ME165" s="15"/>
      <c r="MF165" s="15"/>
      <c r="MG165" s="15"/>
      <c r="MH165" s="15"/>
      <c r="MI165" s="15"/>
      <c r="MJ165" s="15"/>
      <c r="MK165" s="15"/>
      <c r="ML165" s="15"/>
      <c r="MM165" s="15"/>
      <c r="MN165" s="15"/>
      <c r="MO165" s="15"/>
      <c r="MP165" s="15"/>
      <c r="MQ165" s="15"/>
      <c r="MR165" s="15"/>
      <c r="MS165" s="15"/>
      <c r="MT165" s="15"/>
      <c r="MU165" s="15"/>
      <c r="MV165" s="15"/>
      <c r="MW165" s="15"/>
      <c r="MX165" s="15"/>
      <c r="MY165" s="15"/>
      <c r="MZ165" s="15"/>
      <c r="NA165" s="15"/>
      <c r="NB165" s="15"/>
      <c r="NC165" s="15"/>
      <c r="ND165" s="15"/>
      <c r="NE165" s="15"/>
      <c r="NF165" s="15"/>
      <c r="NG165" s="15"/>
      <c r="NH165" s="15"/>
      <c r="NI165" s="15"/>
      <c r="NJ165" s="15"/>
      <c r="NK165" s="15"/>
      <c r="NL165" s="15"/>
      <c r="NM165" s="15"/>
      <c r="NN165" s="15"/>
      <c r="NO165" s="15"/>
      <c r="NP165" s="15"/>
      <c r="NQ165" s="15"/>
      <c r="NR165" s="15"/>
      <c r="NS165" s="15"/>
      <c r="NT165" s="15"/>
      <c r="NU165" s="15"/>
      <c r="NV165" s="15"/>
      <c r="NW165" s="15"/>
      <c r="NX165" s="15"/>
      <c r="NY165" s="15"/>
      <c r="NZ165" s="15"/>
      <c r="OA165" s="15"/>
      <c r="OB165" s="15"/>
      <c r="OC165" s="15"/>
      <c r="OD165" s="15"/>
      <c r="OE165" s="15"/>
      <c r="OF165" s="15"/>
      <c r="OG165" s="15"/>
      <c r="OH165" s="15"/>
      <c r="OI165" s="15"/>
      <c r="OJ165" s="15"/>
      <c r="OK165" s="15"/>
      <c r="OL165" s="15"/>
      <c r="OM165" s="15"/>
      <c r="ON165" s="15"/>
      <c r="OO165" s="15"/>
      <c r="OP165" s="15"/>
      <c r="OQ165" s="15"/>
      <c r="OR165" s="15"/>
      <c r="OS165" s="15"/>
      <c r="OT165" s="15"/>
      <c r="OU165" s="15"/>
      <c r="OV165" s="15"/>
      <c r="OW165" s="15"/>
      <c r="OX165" s="15"/>
      <c r="OY165" s="15"/>
      <c r="OZ165" s="15"/>
      <c r="PA165" s="15"/>
      <c r="PB165" s="15"/>
      <c r="PC165" s="15"/>
      <c r="PD165" s="15"/>
      <c r="PE165" s="15"/>
      <c r="PF165" s="15"/>
      <c r="PG165" s="15"/>
      <c r="PH165" s="15"/>
      <c r="PI165" s="15"/>
      <c r="PJ165" s="15"/>
      <c r="PK165" s="15"/>
      <c r="PL165" s="15"/>
      <c r="PM165" s="15"/>
      <c r="PN165" s="15"/>
      <c r="PO165" s="15"/>
      <c r="PP165" s="15"/>
      <c r="PQ165" s="15"/>
      <c r="PR165" s="15"/>
      <c r="PS165" s="15"/>
      <c r="PT165" s="15"/>
      <c r="PU165" s="15"/>
      <c r="PV165" s="15"/>
      <c r="PW165" s="15"/>
      <c r="PX165" s="15"/>
      <c r="PY165" s="15"/>
      <c r="PZ165" s="15"/>
      <c r="QA165" s="15"/>
      <c r="QB165" s="15"/>
      <c r="QC165" s="15"/>
      <c r="QD165" s="15"/>
      <c r="QE165" s="15"/>
      <c r="QF165" s="15"/>
      <c r="QG165" s="15"/>
      <c r="QH165" s="15"/>
      <c r="QI165" s="15"/>
      <c r="QJ165" s="15"/>
      <c r="QK165" s="15"/>
      <c r="QL165" s="15"/>
      <c r="QM165" s="15"/>
      <c r="QN165" s="15"/>
      <c r="QO165" s="15"/>
      <c r="QP165" s="15"/>
      <c r="QQ165" s="15"/>
      <c r="QR165" s="15"/>
      <c r="QS165" s="15"/>
      <c r="QT165" s="15"/>
      <c r="QU165" s="15"/>
      <c r="QV165" s="15"/>
      <c r="QW165" s="15"/>
      <c r="QX165" s="15"/>
      <c r="QY165" s="15"/>
      <c r="QZ165" s="15"/>
      <c r="RA165" s="15"/>
      <c r="RB165" s="15"/>
      <c r="RC165" s="15"/>
      <c r="RD165" s="15"/>
      <c r="RE165" s="15"/>
      <c r="RF165" s="15"/>
      <c r="RG165" s="15"/>
      <c r="RH165" s="15"/>
      <c r="RI165" s="15"/>
      <c r="RJ165" s="15"/>
      <c r="RK165" s="15"/>
      <c r="RL165" s="15"/>
      <c r="RM165" s="15"/>
      <c r="RN165" s="15"/>
      <c r="RO165" s="15"/>
      <c r="RP165" s="15"/>
      <c r="RQ165" s="15"/>
      <c r="RR165" s="15"/>
      <c r="RS165" s="15"/>
      <c r="RT165" s="15"/>
      <c r="RU165" s="15"/>
      <c r="RV165" s="15"/>
      <c r="RW165" s="15"/>
      <c r="RX165" s="15"/>
      <c r="RY165" s="15"/>
      <c r="RZ165" s="15"/>
      <c r="SA165" s="15"/>
      <c r="SB165" s="15"/>
      <c r="SC165" s="15"/>
      <c r="SD165" s="15"/>
      <c r="SE165" s="15"/>
      <c r="SF165" s="15"/>
      <c r="SG165" s="15"/>
      <c r="SH165" s="15"/>
      <c r="SI165" s="15"/>
      <c r="SJ165" s="15"/>
      <c r="SK165" s="15"/>
      <c r="SL165" s="15"/>
      <c r="SM165" s="15"/>
      <c r="SN165" s="15"/>
      <c r="SO165" s="15"/>
      <c r="SP165" s="15"/>
      <c r="SQ165" s="15"/>
      <c r="SR165" s="15"/>
      <c r="SS165" s="15"/>
      <c r="ST165" s="15"/>
      <c r="SU165" s="15"/>
      <c r="SV165" s="15"/>
      <c r="SW165" s="15"/>
      <c r="SX165" s="15"/>
      <c r="SY165" s="15"/>
      <c r="SZ165" s="15"/>
      <c r="TA165" s="15"/>
      <c r="TB165" s="15"/>
      <c r="TC165" s="15"/>
      <c r="TD165" s="15"/>
      <c r="TE165" s="15"/>
      <c r="TF165" s="15"/>
      <c r="TG165" s="15"/>
      <c r="TH165" s="15"/>
      <c r="TI165" s="15"/>
      <c r="TJ165" s="15"/>
      <c r="TK165" s="15"/>
      <c r="TL165" s="15"/>
      <c r="TM165" s="15"/>
      <c r="TN165" s="15"/>
      <c r="TO165" s="15"/>
      <c r="TP165" s="15"/>
      <c r="TQ165" s="15"/>
      <c r="TR165" s="15"/>
      <c r="TS165" s="15"/>
      <c r="TT165" s="15"/>
      <c r="TU165" s="15"/>
      <c r="TV165" s="15"/>
      <c r="TW165" s="15"/>
      <c r="TX165" s="15"/>
      <c r="TY165" s="15"/>
      <c r="TZ165" s="15"/>
      <c r="UA165" s="15"/>
      <c r="UB165" s="15"/>
      <c r="UC165" s="15"/>
      <c r="UD165" s="15"/>
      <c r="UE165" s="15"/>
      <c r="UF165" s="15"/>
      <c r="UG165" s="15"/>
      <c r="UH165" s="15"/>
      <c r="UI165" s="15"/>
      <c r="UJ165" s="15"/>
      <c r="UK165" s="15"/>
      <c r="UL165" s="15"/>
      <c r="UM165" s="15"/>
      <c r="UN165" s="15"/>
      <c r="UO165" s="15"/>
      <c r="UP165" s="15"/>
      <c r="UQ165" s="15"/>
      <c r="UR165" s="15"/>
      <c r="US165" s="15"/>
      <c r="UT165" s="15"/>
      <c r="UU165" s="15"/>
      <c r="UV165" s="15"/>
      <c r="UW165" s="15"/>
      <c r="UX165" s="15"/>
      <c r="UY165" s="15"/>
      <c r="UZ165" s="15"/>
      <c r="VA165" s="15"/>
      <c r="VB165" s="15"/>
      <c r="VC165" s="15"/>
      <c r="VD165" s="15"/>
      <c r="VE165" s="15"/>
      <c r="VF165" s="15"/>
      <c r="VG165" s="15"/>
      <c r="VH165" s="15"/>
      <c r="VI165" s="15"/>
      <c r="VJ165" s="15"/>
      <c r="VK165" s="15"/>
      <c r="VL165" s="15"/>
      <c r="VM165" s="15"/>
      <c r="VN165" s="15"/>
      <c r="VO165" s="15"/>
      <c r="VP165" s="15"/>
      <c r="VQ165" s="15"/>
      <c r="VR165" s="15"/>
      <c r="VS165" s="15"/>
      <c r="VT165" s="15"/>
      <c r="VU165" s="15"/>
      <c r="VV165" s="15"/>
      <c r="VW165" s="15"/>
      <c r="VX165" s="15"/>
      <c r="VY165" s="15"/>
      <c r="VZ165" s="15"/>
      <c r="WA165" s="15"/>
      <c r="WB165" s="15"/>
      <c r="WC165" s="15"/>
      <c r="WD165" s="15"/>
      <c r="WE165" s="15"/>
      <c r="WF165" s="15"/>
      <c r="WG165" s="15"/>
      <c r="WH165" s="15"/>
      <c r="WI165" s="15"/>
      <c r="WJ165" s="15"/>
      <c r="WK165" s="15"/>
      <c r="WL165" s="15"/>
      <c r="WM165" s="15"/>
      <c r="WN165" s="15"/>
      <c r="WO165" s="15"/>
      <c r="WP165" s="15"/>
      <c r="WQ165" s="15"/>
      <c r="WR165" s="15"/>
      <c r="WS165" s="15"/>
      <c r="WT165" s="15"/>
      <c r="WU165" s="15"/>
      <c r="WV165" s="15"/>
      <c r="WW165" s="15"/>
      <c r="WX165" s="15"/>
      <c r="WY165" s="15"/>
      <c r="WZ165" s="15"/>
      <c r="XA165" s="15"/>
      <c r="XB165" s="15"/>
      <c r="XC165" s="15"/>
      <c r="XD165" s="15"/>
      <c r="XE165" s="15"/>
      <c r="XF165" s="15"/>
      <c r="XG165" s="15"/>
      <c r="XH165" s="15"/>
      <c r="XI165" s="15"/>
      <c r="XJ165" s="15"/>
      <c r="XK165" s="15"/>
      <c r="XL165" s="15"/>
      <c r="XM165" s="15"/>
      <c r="XN165" s="15"/>
      <c r="XO165" s="15"/>
      <c r="XP165" s="15"/>
      <c r="XQ165" s="15"/>
      <c r="XR165" s="15"/>
      <c r="XS165" s="15"/>
      <c r="XT165" s="15"/>
      <c r="XU165" s="15"/>
      <c r="XV165" s="15"/>
      <c r="XW165" s="15"/>
      <c r="XX165" s="15"/>
      <c r="XY165" s="15"/>
      <c r="XZ165" s="15"/>
      <c r="YA165" s="15"/>
      <c r="YB165" s="15"/>
      <c r="YC165" s="15"/>
      <c r="YD165" s="15"/>
      <c r="YE165" s="15"/>
      <c r="YF165" s="15"/>
      <c r="YG165" s="15"/>
      <c r="YH165" s="15"/>
      <c r="YI165" s="15"/>
      <c r="YJ165" s="15"/>
      <c r="YK165" s="15"/>
      <c r="YL165" s="15"/>
      <c r="YM165" s="15"/>
      <c r="YN165" s="15"/>
      <c r="YO165" s="15"/>
      <c r="YP165" s="15"/>
      <c r="YQ165" s="15"/>
      <c r="YR165" s="15"/>
      <c r="YS165" s="15"/>
      <c r="YT165" s="15"/>
      <c r="YU165" s="15"/>
      <c r="YV165" s="15"/>
      <c r="YW165" s="15"/>
      <c r="YX165" s="15"/>
      <c r="YY165" s="15"/>
      <c r="YZ165" s="15"/>
      <c r="ZA165" s="15"/>
      <c r="ZB165" s="15"/>
      <c r="ZC165" s="15"/>
      <c r="ZD165" s="15"/>
      <c r="ZE165" s="15"/>
      <c r="ZF165" s="15"/>
      <c r="ZG165" s="15"/>
      <c r="ZH165" s="15"/>
      <c r="ZI165" s="15"/>
      <c r="ZJ165" s="15"/>
      <c r="ZK165" s="15"/>
      <c r="ZL165" s="15"/>
      <c r="ZM165" s="15"/>
      <c r="ZN165" s="15"/>
      <c r="ZO165" s="15"/>
      <c r="ZP165" s="15"/>
      <c r="ZQ165" s="15"/>
      <c r="ZR165" s="15"/>
      <c r="ZS165" s="15"/>
      <c r="ZT165" s="15"/>
      <c r="ZU165" s="15"/>
      <c r="ZV165" s="15"/>
      <c r="ZW165" s="15"/>
      <c r="ZX165" s="15"/>
      <c r="ZY165" s="15"/>
      <c r="ZZ165" s="15"/>
      <c r="AAA165" s="15"/>
      <c r="AAB165" s="15"/>
      <c r="AAC165" s="15"/>
      <c r="AAD165" s="15"/>
      <c r="AAE165" s="15"/>
      <c r="AAF165" s="15"/>
      <c r="AAG165" s="15"/>
      <c r="AAH165" s="15"/>
      <c r="AAI165" s="15"/>
      <c r="AAJ165" s="15"/>
      <c r="AAK165" s="15"/>
      <c r="AAL165" s="15"/>
      <c r="AAM165" s="15"/>
      <c r="AAN165" s="15"/>
      <c r="AAO165" s="15"/>
      <c r="AAP165" s="15"/>
      <c r="AAQ165" s="15"/>
      <c r="AAR165" s="15"/>
      <c r="AAS165" s="15"/>
      <c r="AAT165" s="15"/>
      <c r="AAU165" s="15"/>
      <c r="AAV165" s="15"/>
      <c r="AAW165" s="15"/>
      <c r="AAX165" s="15"/>
      <c r="AAY165" s="15"/>
      <c r="AAZ165" s="15"/>
      <c r="ABA165" s="15"/>
      <c r="ABB165" s="15"/>
      <c r="ABC165" s="15"/>
      <c r="ABD165" s="15"/>
      <c r="ABE165" s="15"/>
      <c r="ABF165" s="15"/>
      <c r="ABG165" s="15"/>
      <c r="ABH165" s="15"/>
      <c r="ABI165" s="15"/>
      <c r="ABJ165" s="15"/>
      <c r="ABK165" s="15"/>
      <c r="ABL165" s="15"/>
      <c r="ABM165" s="15"/>
      <c r="ABN165" s="15"/>
      <c r="ABO165" s="15"/>
      <c r="ABP165" s="15"/>
      <c r="ABQ165" s="15"/>
      <c r="ABR165" s="15"/>
      <c r="ABS165" s="15"/>
      <c r="ABT165" s="15"/>
      <c r="ABU165" s="15"/>
      <c r="ABV165" s="15"/>
      <c r="ABW165" s="15"/>
      <c r="ABX165" s="15"/>
      <c r="ABY165" s="15"/>
      <c r="ABZ165" s="15"/>
      <c r="ACA165" s="15"/>
      <c r="ACB165" s="15"/>
      <c r="ACC165" s="15"/>
      <c r="ACD165" s="15"/>
      <c r="ACE165" s="15"/>
      <c r="ACF165" s="15"/>
      <c r="ACG165" s="15"/>
      <c r="ACH165" s="15"/>
      <c r="ACI165" s="15"/>
      <c r="ACJ165" s="15"/>
      <c r="ACK165" s="15"/>
      <c r="ACL165" s="15"/>
      <c r="ACM165" s="15"/>
      <c r="ACN165" s="15"/>
      <c r="ACO165" s="15"/>
      <c r="ACP165" s="15"/>
      <c r="ACQ165" s="15"/>
      <c r="ACR165" s="15"/>
      <c r="ACS165" s="15"/>
      <c r="ACT165" s="15"/>
      <c r="ACU165" s="15"/>
      <c r="ACV165" s="15"/>
      <c r="ACW165" s="15"/>
      <c r="ACX165" s="15"/>
      <c r="ACY165" s="15"/>
      <c r="ACZ165" s="15"/>
      <c r="ADA165" s="15"/>
      <c r="ADB165" s="15"/>
      <c r="ADC165" s="15"/>
      <c r="ADD165" s="15"/>
      <c r="ADE165" s="15"/>
      <c r="ADF165" s="15"/>
      <c r="ADG165" s="15"/>
      <c r="ADH165" s="15"/>
      <c r="ADI165" s="15"/>
      <c r="ADJ165" s="15"/>
      <c r="ADK165" s="15"/>
      <c r="ADL165" s="15"/>
      <c r="ADM165" s="15"/>
      <c r="ADN165" s="15"/>
      <c r="ADO165" s="15"/>
      <c r="ADP165" s="15"/>
      <c r="ADQ165" s="15"/>
      <c r="ADR165" s="15"/>
      <c r="ADS165" s="15"/>
      <c r="ADT165" s="15"/>
      <c r="ADU165" s="15"/>
      <c r="ADV165" s="15"/>
      <c r="ADW165" s="15"/>
      <c r="ADX165" s="15"/>
      <c r="ADY165" s="15"/>
      <c r="ADZ165" s="15"/>
      <c r="AEA165" s="15"/>
      <c r="AEB165" s="15"/>
      <c r="AEC165" s="15"/>
      <c r="AED165" s="15"/>
      <c r="AEE165" s="15"/>
      <c r="AEF165" s="15"/>
      <c r="AEG165" s="15"/>
      <c r="AEH165" s="15"/>
      <c r="AEI165" s="15"/>
      <c r="AEJ165" s="15"/>
      <c r="AEK165" s="15"/>
      <c r="AEL165" s="15"/>
      <c r="AEM165" s="15"/>
      <c r="AEN165" s="15"/>
      <c r="AEO165" s="15"/>
      <c r="AEP165" s="15"/>
      <c r="AEQ165" s="15"/>
      <c r="AER165" s="15"/>
      <c r="AES165" s="15"/>
      <c r="AET165" s="15"/>
      <c r="AEU165" s="15"/>
      <c r="AEV165" s="15"/>
      <c r="AEW165" s="15"/>
      <c r="AEX165" s="15"/>
      <c r="AEY165" s="15"/>
      <c r="AEZ165" s="15"/>
      <c r="AFA165" s="15"/>
      <c r="AFB165" s="15"/>
      <c r="AFC165" s="15"/>
      <c r="AFD165" s="15"/>
      <c r="AFE165" s="15"/>
      <c r="AFF165" s="15"/>
      <c r="AFG165" s="15"/>
      <c r="AFH165" s="15"/>
      <c r="AFI165" s="15"/>
      <c r="AFJ165" s="15"/>
      <c r="AFK165" s="15"/>
      <c r="AFL165" s="15"/>
      <c r="AFM165" s="15"/>
      <c r="AFN165" s="15"/>
      <c r="AFO165" s="15"/>
      <c r="AFP165" s="15"/>
      <c r="AFQ165" s="15"/>
      <c r="AFR165" s="15"/>
      <c r="AFS165" s="15"/>
      <c r="AFT165" s="15"/>
      <c r="AFU165" s="15"/>
      <c r="AFV165" s="15"/>
      <c r="AFW165" s="15"/>
      <c r="AFX165" s="15"/>
      <c r="AFY165" s="15"/>
      <c r="AFZ165" s="15"/>
      <c r="AGA165" s="15"/>
      <c r="AGB165" s="15"/>
      <c r="AGC165" s="15"/>
      <c r="AGD165" s="15"/>
      <c r="AGE165" s="15"/>
      <c r="AGF165" s="15"/>
      <c r="AGG165" s="15"/>
      <c r="AGH165" s="15"/>
      <c r="AGI165" s="15"/>
      <c r="AGJ165" s="15"/>
      <c r="AGK165" s="15"/>
      <c r="AGL165" s="15"/>
      <c r="AGM165" s="15"/>
      <c r="AGN165" s="15"/>
      <c r="AGO165" s="15"/>
      <c r="AGP165" s="15"/>
      <c r="AGQ165" s="15"/>
      <c r="AGR165" s="15"/>
      <c r="AGS165" s="15"/>
      <c r="AGT165" s="15"/>
      <c r="AGU165" s="15"/>
      <c r="AGV165" s="15"/>
      <c r="AGW165" s="15"/>
      <c r="AGX165" s="15"/>
      <c r="AGY165" s="15"/>
      <c r="AGZ165" s="15"/>
      <c r="AHA165" s="15"/>
      <c r="AHB165" s="15"/>
      <c r="AHC165" s="15"/>
      <c r="AHD165" s="15"/>
      <c r="AHE165" s="15"/>
      <c r="AHF165" s="15"/>
      <c r="AHG165" s="15"/>
      <c r="AHH165" s="15"/>
      <c r="AHI165" s="15"/>
      <c r="AHJ165" s="15"/>
      <c r="AHK165" s="15"/>
      <c r="AHL165" s="15"/>
      <c r="AHM165" s="15"/>
      <c r="AHN165" s="15"/>
      <c r="AHO165" s="15"/>
      <c r="AHP165" s="15"/>
      <c r="AHQ165" s="15"/>
      <c r="AHR165" s="15"/>
      <c r="AHS165" s="15"/>
      <c r="AHT165" s="15"/>
      <c r="AHU165" s="15"/>
      <c r="AHV165" s="15"/>
      <c r="AHW165" s="15"/>
      <c r="AHX165" s="15"/>
      <c r="AHY165" s="15"/>
      <c r="AHZ165" s="15"/>
      <c r="AIA165" s="15"/>
      <c r="AIB165" s="15"/>
      <c r="AIC165" s="15"/>
      <c r="AID165" s="15"/>
      <c r="AIE165" s="15"/>
      <c r="AIF165" s="15"/>
      <c r="AIG165" s="15"/>
      <c r="AIH165" s="15"/>
      <c r="AII165" s="15"/>
      <c r="AIJ165" s="15"/>
      <c r="AIK165" s="15"/>
      <c r="AIL165" s="15"/>
      <c r="AIM165" s="15"/>
      <c r="AIN165" s="15"/>
      <c r="AIO165" s="15"/>
      <c r="AIP165" s="15"/>
      <c r="AIQ165" s="15"/>
      <c r="AIR165" s="15"/>
      <c r="AIS165" s="15"/>
      <c r="AIT165" s="15"/>
      <c r="AIU165" s="15"/>
      <c r="AIV165" s="15"/>
      <c r="AIW165" s="15"/>
      <c r="AIX165" s="15"/>
      <c r="AIY165" s="15"/>
      <c r="AIZ165" s="15"/>
      <c r="AJA165" s="15"/>
      <c r="AJB165" s="15"/>
      <c r="AJC165" s="15"/>
      <c r="AJD165" s="15"/>
      <c r="AJE165" s="15"/>
      <c r="AJF165" s="15"/>
      <c r="AJG165" s="15"/>
      <c r="AJH165" s="15"/>
      <c r="AJI165" s="15"/>
      <c r="AJJ165" s="15"/>
      <c r="AJK165" s="15"/>
      <c r="AJL165" s="15"/>
      <c r="AJM165" s="15"/>
      <c r="AJN165" s="15"/>
      <c r="AJO165" s="15"/>
      <c r="AJP165" s="15"/>
      <c r="AJQ165" s="15"/>
      <c r="AJR165" s="15"/>
      <c r="AJS165" s="15"/>
      <c r="AJT165" s="15"/>
      <c r="AJU165" s="15"/>
      <c r="AJV165" s="15"/>
      <c r="AJW165" s="15"/>
      <c r="AJX165" s="15"/>
      <c r="AJY165" s="15"/>
      <c r="AJZ165" s="15"/>
      <c r="AKA165" s="15"/>
      <c r="AKB165" s="15"/>
      <c r="AKC165" s="15"/>
      <c r="AKD165" s="15"/>
      <c r="AKE165" s="15"/>
      <c r="AKF165" s="15"/>
      <c r="AKG165" s="15"/>
      <c r="AKH165" s="15"/>
      <c r="AKI165" s="15"/>
      <c r="AKJ165" s="15"/>
      <c r="AKK165" s="15"/>
      <c r="AKL165" s="15"/>
      <c r="AKM165" s="15"/>
      <c r="AKN165" s="15"/>
      <c r="AKO165" s="15"/>
      <c r="AKP165" s="15"/>
      <c r="AKQ165" s="15"/>
      <c r="AKR165" s="15"/>
      <c r="AKS165" s="15"/>
      <c r="AKT165" s="15"/>
      <c r="AKU165" s="15"/>
      <c r="AKV165" s="15"/>
      <c r="AKW165" s="15"/>
      <c r="AKX165" s="15"/>
      <c r="AKY165" s="15"/>
      <c r="AKZ165" s="15"/>
      <c r="ALA165" s="15"/>
      <c r="ALB165" s="15"/>
      <c r="ALC165" s="15"/>
      <c r="ALD165" s="15"/>
      <c r="ALE165" s="15"/>
      <c r="ALF165" s="15"/>
      <c r="ALG165" s="15"/>
      <c r="ALH165" s="15"/>
      <c r="ALI165" s="15"/>
      <c r="ALJ165" s="15"/>
      <c r="ALK165" s="15"/>
      <c r="ALL165" s="15"/>
      <c r="ALM165" s="15"/>
      <c r="ALN165" s="15"/>
      <c r="ALO165" s="15"/>
      <c r="ALP165" s="15"/>
      <c r="ALQ165" s="15"/>
      <c r="ALR165" s="15"/>
      <c r="ALS165" s="15"/>
      <c r="ALT165" s="15"/>
      <c r="ALU165" s="15"/>
      <c r="ALV165" s="15"/>
      <c r="ALW165" s="15"/>
      <c r="ALX165" s="15"/>
      <c r="ALY165" s="15"/>
      <c r="ALZ165" s="15"/>
      <c r="AMA165" s="15"/>
      <c r="AMB165" s="15"/>
      <c r="AMC165" s="15"/>
      <c r="AMD165" s="15"/>
      <c r="AME165" s="15"/>
      <c r="AMF165" s="15"/>
      <c r="AMG165" s="15"/>
      <c r="AMH165" s="15"/>
    </row>
    <row r="166" spans="1:1022" s="14" customFormat="1" ht="26.25" thickBot="1" x14ac:dyDescent="0.3">
      <c r="A166" s="520"/>
      <c r="B166" s="613"/>
      <c r="C166" s="602"/>
      <c r="D166" s="382"/>
      <c r="E166" s="118" t="s">
        <v>2</v>
      </c>
      <c r="F166" s="260" t="s">
        <v>8</v>
      </c>
      <c r="G166" s="237">
        <v>0</v>
      </c>
      <c r="H166" s="375"/>
      <c r="I166" s="28"/>
      <c r="J166" s="217">
        <v>80104</v>
      </c>
      <c r="K166" s="497"/>
      <c r="L166" s="97"/>
      <c r="M166" s="97"/>
      <c r="N166" s="488"/>
      <c r="O166" s="3"/>
      <c r="P166" s="3"/>
      <c r="Q166" s="90"/>
      <c r="R166" s="2"/>
      <c r="S166" s="2"/>
      <c r="T166" s="2"/>
      <c r="U166" s="2"/>
      <c r="V166" s="2"/>
      <c r="W166" s="2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15"/>
      <c r="JM166" s="15"/>
      <c r="JN166" s="15"/>
      <c r="JO166" s="15"/>
      <c r="JP166" s="15"/>
      <c r="JQ166" s="15"/>
      <c r="JR166" s="15"/>
      <c r="JS166" s="15"/>
      <c r="JT166" s="15"/>
      <c r="JU166" s="15"/>
      <c r="JV166" s="15"/>
      <c r="JW166" s="15"/>
      <c r="JX166" s="15"/>
      <c r="JY166" s="15"/>
      <c r="JZ166" s="15"/>
      <c r="KA166" s="15"/>
      <c r="KB166" s="15"/>
      <c r="KC166" s="15"/>
      <c r="KD166" s="15"/>
      <c r="KE166" s="15"/>
      <c r="KF166" s="15"/>
      <c r="KG166" s="15"/>
      <c r="KH166" s="15"/>
      <c r="KI166" s="15"/>
      <c r="KJ166" s="15"/>
      <c r="KK166" s="15"/>
      <c r="KL166" s="15"/>
      <c r="KM166" s="15"/>
      <c r="KN166" s="15"/>
      <c r="KO166" s="15"/>
      <c r="KP166" s="15"/>
      <c r="KQ166" s="15"/>
      <c r="KR166" s="15"/>
      <c r="KS166" s="15"/>
      <c r="KT166" s="15"/>
      <c r="KU166" s="15"/>
      <c r="KV166" s="15"/>
      <c r="KW166" s="15"/>
      <c r="KX166" s="15"/>
      <c r="KY166" s="15"/>
      <c r="KZ166" s="15"/>
      <c r="LA166" s="15"/>
      <c r="LB166" s="15"/>
      <c r="LC166" s="15"/>
      <c r="LD166" s="15"/>
      <c r="LE166" s="15"/>
      <c r="LF166" s="15"/>
      <c r="LG166" s="15"/>
      <c r="LH166" s="15"/>
      <c r="LI166" s="15"/>
      <c r="LJ166" s="15"/>
      <c r="LK166" s="15"/>
      <c r="LL166" s="15"/>
      <c r="LM166" s="15"/>
      <c r="LN166" s="15"/>
      <c r="LO166" s="15"/>
      <c r="LP166" s="15"/>
      <c r="LQ166" s="15"/>
      <c r="LR166" s="15"/>
      <c r="LS166" s="15"/>
      <c r="LT166" s="15"/>
      <c r="LU166" s="15"/>
      <c r="LV166" s="15"/>
      <c r="LW166" s="15"/>
      <c r="LX166" s="15"/>
      <c r="LY166" s="15"/>
      <c r="LZ166" s="15"/>
      <c r="MA166" s="15"/>
      <c r="MB166" s="15"/>
      <c r="MC166" s="15"/>
      <c r="MD166" s="15"/>
      <c r="ME166" s="15"/>
      <c r="MF166" s="15"/>
      <c r="MG166" s="15"/>
      <c r="MH166" s="15"/>
      <c r="MI166" s="15"/>
      <c r="MJ166" s="15"/>
      <c r="MK166" s="15"/>
      <c r="ML166" s="15"/>
      <c r="MM166" s="15"/>
      <c r="MN166" s="15"/>
      <c r="MO166" s="15"/>
      <c r="MP166" s="15"/>
      <c r="MQ166" s="15"/>
      <c r="MR166" s="15"/>
      <c r="MS166" s="15"/>
      <c r="MT166" s="15"/>
      <c r="MU166" s="15"/>
      <c r="MV166" s="15"/>
      <c r="MW166" s="15"/>
      <c r="MX166" s="15"/>
      <c r="MY166" s="15"/>
      <c r="MZ166" s="15"/>
      <c r="NA166" s="15"/>
      <c r="NB166" s="15"/>
      <c r="NC166" s="15"/>
      <c r="ND166" s="15"/>
      <c r="NE166" s="15"/>
      <c r="NF166" s="15"/>
      <c r="NG166" s="15"/>
      <c r="NH166" s="15"/>
      <c r="NI166" s="15"/>
      <c r="NJ166" s="15"/>
      <c r="NK166" s="15"/>
      <c r="NL166" s="15"/>
      <c r="NM166" s="15"/>
      <c r="NN166" s="15"/>
      <c r="NO166" s="15"/>
      <c r="NP166" s="15"/>
      <c r="NQ166" s="15"/>
      <c r="NR166" s="15"/>
      <c r="NS166" s="15"/>
      <c r="NT166" s="15"/>
      <c r="NU166" s="15"/>
      <c r="NV166" s="15"/>
      <c r="NW166" s="15"/>
      <c r="NX166" s="15"/>
      <c r="NY166" s="15"/>
      <c r="NZ166" s="15"/>
      <c r="OA166" s="15"/>
      <c r="OB166" s="15"/>
      <c r="OC166" s="15"/>
      <c r="OD166" s="15"/>
      <c r="OE166" s="15"/>
      <c r="OF166" s="15"/>
      <c r="OG166" s="15"/>
      <c r="OH166" s="15"/>
      <c r="OI166" s="15"/>
      <c r="OJ166" s="15"/>
      <c r="OK166" s="15"/>
      <c r="OL166" s="15"/>
      <c r="OM166" s="15"/>
      <c r="ON166" s="15"/>
      <c r="OO166" s="15"/>
      <c r="OP166" s="15"/>
      <c r="OQ166" s="15"/>
      <c r="OR166" s="15"/>
      <c r="OS166" s="15"/>
      <c r="OT166" s="15"/>
      <c r="OU166" s="15"/>
      <c r="OV166" s="15"/>
      <c r="OW166" s="15"/>
      <c r="OX166" s="15"/>
      <c r="OY166" s="15"/>
      <c r="OZ166" s="15"/>
      <c r="PA166" s="15"/>
      <c r="PB166" s="15"/>
      <c r="PC166" s="15"/>
      <c r="PD166" s="15"/>
      <c r="PE166" s="15"/>
      <c r="PF166" s="15"/>
      <c r="PG166" s="15"/>
      <c r="PH166" s="15"/>
      <c r="PI166" s="15"/>
      <c r="PJ166" s="15"/>
      <c r="PK166" s="15"/>
      <c r="PL166" s="15"/>
      <c r="PM166" s="15"/>
      <c r="PN166" s="15"/>
      <c r="PO166" s="15"/>
      <c r="PP166" s="15"/>
      <c r="PQ166" s="15"/>
      <c r="PR166" s="15"/>
      <c r="PS166" s="15"/>
      <c r="PT166" s="15"/>
      <c r="PU166" s="15"/>
      <c r="PV166" s="15"/>
      <c r="PW166" s="15"/>
      <c r="PX166" s="15"/>
      <c r="PY166" s="15"/>
      <c r="PZ166" s="15"/>
      <c r="QA166" s="15"/>
      <c r="QB166" s="15"/>
      <c r="QC166" s="15"/>
      <c r="QD166" s="15"/>
      <c r="QE166" s="15"/>
      <c r="QF166" s="15"/>
      <c r="QG166" s="15"/>
      <c r="QH166" s="15"/>
      <c r="QI166" s="15"/>
      <c r="QJ166" s="15"/>
      <c r="QK166" s="15"/>
      <c r="QL166" s="15"/>
      <c r="QM166" s="15"/>
      <c r="QN166" s="15"/>
      <c r="QO166" s="15"/>
      <c r="QP166" s="15"/>
      <c r="QQ166" s="15"/>
      <c r="QR166" s="15"/>
      <c r="QS166" s="15"/>
      <c r="QT166" s="15"/>
      <c r="QU166" s="15"/>
      <c r="QV166" s="15"/>
      <c r="QW166" s="15"/>
      <c r="QX166" s="15"/>
      <c r="QY166" s="15"/>
      <c r="QZ166" s="15"/>
      <c r="RA166" s="15"/>
      <c r="RB166" s="15"/>
      <c r="RC166" s="15"/>
      <c r="RD166" s="15"/>
      <c r="RE166" s="15"/>
      <c r="RF166" s="15"/>
      <c r="RG166" s="15"/>
      <c r="RH166" s="15"/>
      <c r="RI166" s="15"/>
      <c r="RJ166" s="15"/>
      <c r="RK166" s="15"/>
      <c r="RL166" s="15"/>
      <c r="RM166" s="15"/>
      <c r="RN166" s="15"/>
      <c r="RO166" s="15"/>
      <c r="RP166" s="15"/>
      <c r="RQ166" s="15"/>
      <c r="RR166" s="15"/>
      <c r="RS166" s="15"/>
      <c r="RT166" s="15"/>
      <c r="RU166" s="15"/>
      <c r="RV166" s="15"/>
      <c r="RW166" s="15"/>
      <c r="RX166" s="15"/>
      <c r="RY166" s="15"/>
      <c r="RZ166" s="15"/>
      <c r="SA166" s="15"/>
      <c r="SB166" s="15"/>
      <c r="SC166" s="15"/>
      <c r="SD166" s="15"/>
      <c r="SE166" s="15"/>
      <c r="SF166" s="15"/>
      <c r="SG166" s="15"/>
      <c r="SH166" s="15"/>
      <c r="SI166" s="15"/>
      <c r="SJ166" s="15"/>
      <c r="SK166" s="15"/>
      <c r="SL166" s="15"/>
      <c r="SM166" s="15"/>
      <c r="SN166" s="15"/>
      <c r="SO166" s="15"/>
      <c r="SP166" s="15"/>
      <c r="SQ166" s="15"/>
      <c r="SR166" s="15"/>
      <c r="SS166" s="15"/>
      <c r="ST166" s="15"/>
      <c r="SU166" s="15"/>
      <c r="SV166" s="15"/>
      <c r="SW166" s="15"/>
      <c r="SX166" s="15"/>
      <c r="SY166" s="15"/>
      <c r="SZ166" s="15"/>
      <c r="TA166" s="15"/>
      <c r="TB166" s="15"/>
      <c r="TC166" s="15"/>
      <c r="TD166" s="15"/>
      <c r="TE166" s="15"/>
      <c r="TF166" s="15"/>
      <c r="TG166" s="15"/>
      <c r="TH166" s="15"/>
      <c r="TI166" s="15"/>
      <c r="TJ166" s="15"/>
      <c r="TK166" s="15"/>
      <c r="TL166" s="15"/>
      <c r="TM166" s="15"/>
      <c r="TN166" s="15"/>
      <c r="TO166" s="15"/>
      <c r="TP166" s="15"/>
      <c r="TQ166" s="15"/>
      <c r="TR166" s="15"/>
      <c r="TS166" s="15"/>
      <c r="TT166" s="15"/>
      <c r="TU166" s="15"/>
      <c r="TV166" s="15"/>
      <c r="TW166" s="15"/>
      <c r="TX166" s="15"/>
      <c r="TY166" s="15"/>
      <c r="TZ166" s="15"/>
      <c r="UA166" s="15"/>
      <c r="UB166" s="15"/>
      <c r="UC166" s="15"/>
      <c r="UD166" s="15"/>
      <c r="UE166" s="15"/>
      <c r="UF166" s="15"/>
      <c r="UG166" s="15"/>
      <c r="UH166" s="15"/>
      <c r="UI166" s="15"/>
      <c r="UJ166" s="15"/>
      <c r="UK166" s="15"/>
      <c r="UL166" s="15"/>
      <c r="UM166" s="15"/>
      <c r="UN166" s="15"/>
      <c r="UO166" s="15"/>
      <c r="UP166" s="15"/>
      <c r="UQ166" s="15"/>
      <c r="UR166" s="15"/>
      <c r="US166" s="15"/>
      <c r="UT166" s="15"/>
      <c r="UU166" s="15"/>
      <c r="UV166" s="15"/>
      <c r="UW166" s="15"/>
      <c r="UX166" s="15"/>
      <c r="UY166" s="15"/>
      <c r="UZ166" s="15"/>
      <c r="VA166" s="15"/>
      <c r="VB166" s="15"/>
      <c r="VC166" s="15"/>
      <c r="VD166" s="15"/>
      <c r="VE166" s="15"/>
      <c r="VF166" s="15"/>
      <c r="VG166" s="15"/>
      <c r="VH166" s="15"/>
      <c r="VI166" s="15"/>
      <c r="VJ166" s="15"/>
      <c r="VK166" s="15"/>
      <c r="VL166" s="15"/>
      <c r="VM166" s="15"/>
      <c r="VN166" s="15"/>
      <c r="VO166" s="15"/>
      <c r="VP166" s="15"/>
      <c r="VQ166" s="15"/>
      <c r="VR166" s="15"/>
      <c r="VS166" s="15"/>
      <c r="VT166" s="15"/>
      <c r="VU166" s="15"/>
      <c r="VV166" s="15"/>
      <c r="VW166" s="15"/>
      <c r="VX166" s="15"/>
      <c r="VY166" s="15"/>
      <c r="VZ166" s="15"/>
      <c r="WA166" s="15"/>
      <c r="WB166" s="15"/>
      <c r="WC166" s="15"/>
      <c r="WD166" s="15"/>
      <c r="WE166" s="15"/>
      <c r="WF166" s="15"/>
      <c r="WG166" s="15"/>
      <c r="WH166" s="15"/>
      <c r="WI166" s="15"/>
      <c r="WJ166" s="15"/>
      <c r="WK166" s="15"/>
      <c r="WL166" s="15"/>
      <c r="WM166" s="15"/>
      <c r="WN166" s="15"/>
      <c r="WO166" s="15"/>
      <c r="WP166" s="15"/>
      <c r="WQ166" s="15"/>
      <c r="WR166" s="15"/>
      <c r="WS166" s="15"/>
      <c r="WT166" s="15"/>
      <c r="WU166" s="15"/>
      <c r="WV166" s="15"/>
      <c r="WW166" s="15"/>
      <c r="WX166" s="15"/>
      <c r="WY166" s="15"/>
      <c r="WZ166" s="15"/>
      <c r="XA166" s="15"/>
      <c r="XB166" s="15"/>
      <c r="XC166" s="15"/>
      <c r="XD166" s="15"/>
      <c r="XE166" s="15"/>
      <c r="XF166" s="15"/>
      <c r="XG166" s="15"/>
      <c r="XH166" s="15"/>
      <c r="XI166" s="15"/>
      <c r="XJ166" s="15"/>
      <c r="XK166" s="15"/>
      <c r="XL166" s="15"/>
      <c r="XM166" s="15"/>
      <c r="XN166" s="15"/>
      <c r="XO166" s="15"/>
      <c r="XP166" s="15"/>
      <c r="XQ166" s="15"/>
      <c r="XR166" s="15"/>
      <c r="XS166" s="15"/>
      <c r="XT166" s="15"/>
      <c r="XU166" s="15"/>
      <c r="XV166" s="15"/>
      <c r="XW166" s="15"/>
      <c r="XX166" s="15"/>
      <c r="XY166" s="15"/>
      <c r="XZ166" s="15"/>
      <c r="YA166" s="15"/>
      <c r="YB166" s="15"/>
      <c r="YC166" s="15"/>
      <c r="YD166" s="15"/>
      <c r="YE166" s="15"/>
      <c r="YF166" s="15"/>
      <c r="YG166" s="15"/>
      <c r="YH166" s="15"/>
      <c r="YI166" s="15"/>
      <c r="YJ166" s="15"/>
      <c r="YK166" s="15"/>
      <c r="YL166" s="15"/>
      <c r="YM166" s="15"/>
      <c r="YN166" s="15"/>
      <c r="YO166" s="15"/>
      <c r="YP166" s="15"/>
      <c r="YQ166" s="15"/>
      <c r="YR166" s="15"/>
      <c r="YS166" s="15"/>
      <c r="YT166" s="15"/>
      <c r="YU166" s="15"/>
      <c r="YV166" s="15"/>
      <c r="YW166" s="15"/>
      <c r="YX166" s="15"/>
      <c r="YY166" s="15"/>
      <c r="YZ166" s="15"/>
      <c r="ZA166" s="15"/>
      <c r="ZB166" s="15"/>
      <c r="ZC166" s="15"/>
      <c r="ZD166" s="15"/>
      <c r="ZE166" s="15"/>
      <c r="ZF166" s="15"/>
      <c r="ZG166" s="15"/>
      <c r="ZH166" s="15"/>
      <c r="ZI166" s="15"/>
      <c r="ZJ166" s="15"/>
      <c r="ZK166" s="15"/>
      <c r="ZL166" s="15"/>
      <c r="ZM166" s="15"/>
      <c r="ZN166" s="15"/>
      <c r="ZO166" s="15"/>
      <c r="ZP166" s="15"/>
      <c r="ZQ166" s="15"/>
      <c r="ZR166" s="15"/>
      <c r="ZS166" s="15"/>
      <c r="ZT166" s="15"/>
      <c r="ZU166" s="15"/>
      <c r="ZV166" s="15"/>
      <c r="ZW166" s="15"/>
      <c r="ZX166" s="15"/>
      <c r="ZY166" s="15"/>
      <c r="ZZ166" s="15"/>
      <c r="AAA166" s="15"/>
      <c r="AAB166" s="15"/>
      <c r="AAC166" s="15"/>
      <c r="AAD166" s="15"/>
      <c r="AAE166" s="15"/>
      <c r="AAF166" s="15"/>
      <c r="AAG166" s="15"/>
      <c r="AAH166" s="15"/>
      <c r="AAI166" s="15"/>
      <c r="AAJ166" s="15"/>
      <c r="AAK166" s="15"/>
      <c r="AAL166" s="15"/>
      <c r="AAM166" s="15"/>
      <c r="AAN166" s="15"/>
      <c r="AAO166" s="15"/>
      <c r="AAP166" s="15"/>
      <c r="AAQ166" s="15"/>
      <c r="AAR166" s="15"/>
      <c r="AAS166" s="15"/>
      <c r="AAT166" s="15"/>
      <c r="AAU166" s="15"/>
      <c r="AAV166" s="15"/>
      <c r="AAW166" s="15"/>
      <c r="AAX166" s="15"/>
      <c r="AAY166" s="15"/>
      <c r="AAZ166" s="15"/>
      <c r="ABA166" s="15"/>
      <c r="ABB166" s="15"/>
      <c r="ABC166" s="15"/>
      <c r="ABD166" s="15"/>
      <c r="ABE166" s="15"/>
      <c r="ABF166" s="15"/>
      <c r="ABG166" s="15"/>
      <c r="ABH166" s="15"/>
      <c r="ABI166" s="15"/>
      <c r="ABJ166" s="15"/>
      <c r="ABK166" s="15"/>
      <c r="ABL166" s="15"/>
      <c r="ABM166" s="15"/>
      <c r="ABN166" s="15"/>
      <c r="ABO166" s="15"/>
      <c r="ABP166" s="15"/>
      <c r="ABQ166" s="15"/>
      <c r="ABR166" s="15"/>
      <c r="ABS166" s="15"/>
      <c r="ABT166" s="15"/>
      <c r="ABU166" s="15"/>
      <c r="ABV166" s="15"/>
      <c r="ABW166" s="15"/>
      <c r="ABX166" s="15"/>
      <c r="ABY166" s="15"/>
      <c r="ABZ166" s="15"/>
      <c r="ACA166" s="15"/>
      <c r="ACB166" s="15"/>
      <c r="ACC166" s="15"/>
      <c r="ACD166" s="15"/>
      <c r="ACE166" s="15"/>
      <c r="ACF166" s="15"/>
      <c r="ACG166" s="15"/>
      <c r="ACH166" s="15"/>
      <c r="ACI166" s="15"/>
      <c r="ACJ166" s="15"/>
      <c r="ACK166" s="15"/>
      <c r="ACL166" s="15"/>
      <c r="ACM166" s="15"/>
      <c r="ACN166" s="15"/>
      <c r="ACO166" s="15"/>
      <c r="ACP166" s="15"/>
      <c r="ACQ166" s="15"/>
      <c r="ACR166" s="15"/>
      <c r="ACS166" s="15"/>
      <c r="ACT166" s="15"/>
      <c r="ACU166" s="15"/>
      <c r="ACV166" s="15"/>
      <c r="ACW166" s="15"/>
      <c r="ACX166" s="15"/>
      <c r="ACY166" s="15"/>
      <c r="ACZ166" s="15"/>
      <c r="ADA166" s="15"/>
      <c r="ADB166" s="15"/>
      <c r="ADC166" s="15"/>
      <c r="ADD166" s="15"/>
      <c r="ADE166" s="15"/>
      <c r="ADF166" s="15"/>
      <c r="ADG166" s="15"/>
      <c r="ADH166" s="15"/>
      <c r="ADI166" s="15"/>
      <c r="ADJ166" s="15"/>
      <c r="ADK166" s="15"/>
      <c r="ADL166" s="15"/>
      <c r="ADM166" s="15"/>
      <c r="ADN166" s="15"/>
      <c r="ADO166" s="15"/>
      <c r="ADP166" s="15"/>
      <c r="ADQ166" s="15"/>
      <c r="ADR166" s="15"/>
      <c r="ADS166" s="15"/>
      <c r="ADT166" s="15"/>
      <c r="ADU166" s="15"/>
      <c r="ADV166" s="15"/>
      <c r="ADW166" s="15"/>
      <c r="ADX166" s="15"/>
      <c r="ADY166" s="15"/>
      <c r="ADZ166" s="15"/>
      <c r="AEA166" s="15"/>
      <c r="AEB166" s="15"/>
      <c r="AEC166" s="15"/>
      <c r="AED166" s="15"/>
      <c r="AEE166" s="15"/>
      <c r="AEF166" s="15"/>
      <c r="AEG166" s="15"/>
      <c r="AEH166" s="15"/>
      <c r="AEI166" s="15"/>
      <c r="AEJ166" s="15"/>
      <c r="AEK166" s="15"/>
      <c r="AEL166" s="15"/>
      <c r="AEM166" s="15"/>
      <c r="AEN166" s="15"/>
      <c r="AEO166" s="15"/>
      <c r="AEP166" s="15"/>
      <c r="AEQ166" s="15"/>
      <c r="AER166" s="15"/>
      <c r="AES166" s="15"/>
      <c r="AET166" s="15"/>
      <c r="AEU166" s="15"/>
      <c r="AEV166" s="15"/>
      <c r="AEW166" s="15"/>
      <c r="AEX166" s="15"/>
      <c r="AEY166" s="15"/>
      <c r="AEZ166" s="15"/>
      <c r="AFA166" s="15"/>
      <c r="AFB166" s="15"/>
      <c r="AFC166" s="15"/>
      <c r="AFD166" s="15"/>
      <c r="AFE166" s="15"/>
      <c r="AFF166" s="15"/>
      <c r="AFG166" s="15"/>
      <c r="AFH166" s="15"/>
      <c r="AFI166" s="15"/>
      <c r="AFJ166" s="15"/>
      <c r="AFK166" s="15"/>
      <c r="AFL166" s="15"/>
      <c r="AFM166" s="15"/>
      <c r="AFN166" s="15"/>
      <c r="AFO166" s="15"/>
      <c r="AFP166" s="15"/>
      <c r="AFQ166" s="15"/>
      <c r="AFR166" s="15"/>
      <c r="AFS166" s="15"/>
      <c r="AFT166" s="15"/>
      <c r="AFU166" s="15"/>
      <c r="AFV166" s="15"/>
      <c r="AFW166" s="15"/>
      <c r="AFX166" s="15"/>
      <c r="AFY166" s="15"/>
      <c r="AFZ166" s="15"/>
      <c r="AGA166" s="15"/>
      <c r="AGB166" s="15"/>
      <c r="AGC166" s="15"/>
      <c r="AGD166" s="15"/>
      <c r="AGE166" s="15"/>
      <c r="AGF166" s="15"/>
      <c r="AGG166" s="15"/>
      <c r="AGH166" s="15"/>
      <c r="AGI166" s="15"/>
      <c r="AGJ166" s="15"/>
      <c r="AGK166" s="15"/>
      <c r="AGL166" s="15"/>
      <c r="AGM166" s="15"/>
      <c r="AGN166" s="15"/>
      <c r="AGO166" s="15"/>
      <c r="AGP166" s="15"/>
      <c r="AGQ166" s="15"/>
      <c r="AGR166" s="15"/>
      <c r="AGS166" s="15"/>
      <c r="AGT166" s="15"/>
      <c r="AGU166" s="15"/>
      <c r="AGV166" s="15"/>
      <c r="AGW166" s="15"/>
      <c r="AGX166" s="15"/>
      <c r="AGY166" s="15"/>
      <c r="AGZ166" s="15"/>
      <c r="AHA166" s="15"/>
      <c r="AHB166" s="15"/>
      <c r="AHC166" s="15"/>
      <c r="AHD166" s="15"/>
      <c r="AHE166" s="15"/>
      <c r="AHF166" s="15"/>
      <c r="AHG166" s="15"/>
      <c r="AHH166" s="15"/>
      <c r="AHI166" s="15"/>
      <c r="AHJ166" s="15"/>
      <c r="AHK166" s="15"/>
      <c r="AHL166" s="15"/>
      <c r="AHM166" s="15"/>
      <c r="AHN166" s="15"/>
      <c r="AHO166" s="15"/>
      <c r="AHP166" s="15"/>
      <c r="AHQ166" s="15"/>
      <c r="AHR166" s="15"/>
      <c r="AHS166" s="15"/>
      <c r="AHT166" s="15"/>
      <c r="AHU166" s="15"/>
      <c r="AHV166" s="15"/>
      <c r="AHW166" s="15"/>
      <c r="AHX166" s="15"/>
      <c r="AHY166" s="15"/>
      <c r="AHZ166" s="15"/>
      <c r="AIA166" s="15"/>
      <c r="AIB166" s="15"/>
      <c r="AIC166" s="15"/>
      <c r="AID166" s="15"/>
      <c r="AIE166" s="15"/>
      <c r="AIF166" s="15"/>
      <c r="AIG166" s="15"/>
      <c r="AIH166" s="15"/>
      <c r="AII166" s="15"/>
      <c r="AIJ166" s="15"/>
      <c r="AIK166" s="15"/>
      <c r="AIL166" s="15"/>
      <c r="AIM166" s="15"/>
      <c r="AIN166" s="15"/>
      <c r="AIO166" s="15"/>
      <c r="AIP166" s="15"/>
      <c r="AIQ166" s="15"/>
      <c r="AIR166" s="15"/>
      <c r="AIS166" s="15"/>
      <c r="AIT166" s="15"/>
      <c r="AIU166" s="15"/>
      <c r="AIV166" s="15"/>
      <c r="AIW166" s="15"/>
      <c r="AIX166" s="15"/>
      <c r="AIY166" s="15"/>
      <c r="AIZ166" s="15"/>
      <c r="AJA166" s="15"/>
      <c r="AJB166" s="15"/>
      <c r="AJC166" s="15"/>
      <c r="AJD166" s="15"/>
      <c r="AJE166" s="15"/>
      <c r="AJF166" s="15"/>
      <c r="AJG166" s="15"/>
      <c r="AJH166" s="15"/>
      <c r="AJI166" s="15"/>
      <c r="AJJ166" s="15"/>
      <c r="AJK166" s="15"/>
      <c r="AJL166" s="15"/>
      <c r="AJM166" s="15"/>
      <c r="AJN166" s="15"/>
      <c r="AJO166" s="15"/>
      <c r="AJP166" s="15"/>
      <c r="AJQ166" s="15"/>
      <c r="AJR166" s="15"/>
      <c r="AJS166" s="15"/>
      <c r="AJT166" s="15"/>
      <c r="AJU166" s="15"/>
      <c r="AJV166" s="15"/>
      <c r="AJW166" s="15"/>
      <c r="AJX166" s="15"/>
      <c r="AJY166" s="15"/>
      <c r="AJZ166" s="15"/>
      <c r="AKA166" s="15"/>
      <c r="AKB166" s="15"/>
      <c r="AKC166" s="15"/>
      <c r="AKD166" s="15"/>
      <c r="AKE166" s="15"/>
      <c r="AKF166" s="15"/>
      <c r="AKG166" s="15"/>
      <c r="AKH166" s="15"/>
      <c r="AKI166" s="15"/>
      <c r="AKJ166" s="15"/>
      <c r="AKK166" s="15"/>
      <c r="AKL166" s="15"/>
      <c r="AKM166" s="15"/>
      <c r="AKN166" s="15"/>
      <c r="AKO166" s="15"/>
      <c r="AKP166" s="15"/>
      <c r="AKQ166" s="15"/>
      <c r="AKR166" s="15"/>
      <c r="AKS166" s="15"/>
      <c r="AKT166" s="15"/>
      <c r="AKU166" s="15"/>
      <c r="AKV166" s="15"/>
      <c r="AKW166" s="15"/>
      <c r="AKX166" s="15"/>
      <c r="AKY166" s="15"/>
      <c r="AKZ166" s="15"/>
      <c r="ALA166" s="15"/>
      <c r="ALB166" s="15"/>
      <c r="ALC166" s="15"/>
      <c r="ALD166" s="15"/>
      <c r="ALE166" s="15"/>
      <c r="ALF166" s="15"/>
      <c r="ALG166" s="15"/>
      <c r="ALH166" s="15"/>
      <c r="ALI166" s="15"/>
      <c r="ALJ166" s="15"/>
      <c r="ALK166" s="15"/>
      <c r="ALL166" s="15"/>
      <c r="ALM166" s="15"/>
      <c r="ALN166" s="15"/>
      <c r="ALO166" s="15"/>
      <c r="ALP166" s="15"/>
      <c r="ALQ166" s="15"/>
      <c r="ALR166" s="15"/>
      <c r="ALS166" s="15"/>
      <c r="ALT166" s="15"/>
      <c r="ALU166" s="15"/>
      <c r="ALV166" s="15"/>
      <c r="ALW166" s="15"/>
      <c r="ALX166" s="15"/>
      <c r="ALY166" s="15"/>
      <c r="ALZ166" s="15"/>
      <c r="AMA166" s="15"/>
      <c r="AMB166" s="15"/>
      <c r="AMC166" s="15"/>
      <c r="AMD166" s="15"/>
      <c r="AME166" s="15"/>
      <c r="AMF166" s="15"/>
      <c r="AMG166" s="15"/>
      <c r="AMH166" s="15"/>
    </row>
    <row r="167" spans="1:1022" ht="15.75" thickBot="1" x14ac:dyDescent="0.3">
      <c r="A167" s="521">
        <v>49</v>
      </c>
      <c r="B167" s="524" t="s">
        <v>7</v>
      </c>
      <c r="C167" s="368" t="s">
        <v>6</v>
      </c>
      <c r="D167" s="371" t="s">
        <v>5</v>
      </c>
      <c r="E167" s="255" t="s">
        <v>4</v>
      </c>
      <c r="F167" s="256" t="s">
        <v>1</v>
      </c>
      <c r="G167" s="225">
        <v>0</v>
      </c>
      <c r="H167" s="331">
        <f>SUM(G167:G169)</f>
        <v>0</v>
      </c>
      <c r="I167" s="13"/>
      <c r="J167" s="218">
        <v>85516</v>
      </c>
      <c r="K167" s="495"/>
      <c r="L167" s="30"/>
      <c r="M167" s="30"/>
      <c r="N167" s="3"/>
    </row>
    <row r="168" spans="1:1022" ht="15.75" thickBot="1" x14ac:dyDescent="0.3">
      <c r="A168" s="522"/>
      <c r="B168" s="525"/>
      <c r="C168" s="369"/>
      <c r="D168" s="372"/>
      <c r="E168" s="82" t="s">
        <v>3</v>
      </c>
      <c r="F168" s="81" t="s">
        <v>1</v>
      </c>
      <c r="G168" s="225">
        <v>0</v>
      </c>
      <c r="H168" s="332"/>
      <c r="I168" s="13"/>
      <c r="J168" s="157">
        <v>85516</v>
      </c>
      <c r="K168" s="495"/>
      <c r="L168" s="30"/>
      <c r="M168" s="30"/>
      <c r="N168" s="3"/>
    </row>
    <row r="169" spans="1:1022" ht="26.25" thickBot="1" x14ac:dyDescent="0.3">
      <c r="A169" s="523"/>
      <c r="B169" s="526"/>
      <c r="C169" s="370"/>
      <c r="D169" s="373"/>
      <c r="E169" s="39" t="s">
        <v>2</v>
      </c>
      <c r="F169" s="257" t="s">
        <v>1</v>
      </c>
      <c r="G169" s="245">
        <v>0</v>
      </c>
      <c r="H169" s="333"/>
      <c r="I169" s="13"/>
      <c r="J169" s="158">
        <v>85516</v>
      </c>
      <c r="K169" s="495"/>
      <c r="L169" s="30"/>
      <c r="M169" s="30"/>
      <c r="N169" s="3"/>
    </row>
    <row r="170" spans="1:1022" ht="16.5" thickBot="1" x14ac:dyDescent="0.3">
      <c r="A170" s="83"/>
      <c r="B170" s="84"/>
      <c r="C170" s="85"/>
      <c r="D170" s="86"/>
      <c r="E170" s="361" t="s">
        <v>0</v>
      </c>
      <c r="F170" s="362"/>
      <c r="G170" s="231">
        <f>SUM(G3:G169)</f>
        <v>0</v>
      </c>
      <c r="H170" s="232">
        <f>SUM(H3:H169)</f>
        <v>0</v>
      </c>
      <c r="I170" s="1"/>
      <c r="J170" s="88"/>
      <c r="K170" s="2"/>
      <c r="L170" s="2"/>
      <c r="M170" s="2"/>
      <c r="N170" s="3"/>
    </row>
    <row r="171" spans="1:1022" ht="15.75" thickBot="1" x14ac:dyDescent="0.3">
      <c r="A171" s="219"/>
      <c r="B171" s="220"/>
      <c r="C171" s="159"/>
      <c r="D171" s="221"/>
      <c r="E171" s="160"/>
      <c r="F171" s="161"/>
      <c r="G171" s="233" t="s">
        <v>194</v>
      </c>
      <c r="H171" s="234">
        <f>SUM(H170)</f>
        <v>0</v>
      </c>
      <c r="I171" s="1"/>
      <c r="J171" s="88"/>
      <c r="K171" s="2"/>
      <c r="L171" s="2"/>
      <c r="M171" s="2"/>
      <c r="N171" s="3"/>
    </row>
    <row r="172" spans="1:1022" x14ac:dyDescent="0.25">
      <c r="A172" s="83"/>
      <c r="B172" s="84"/>
      <c r="C172" s="501"/>
      <c r="D172" s="501"/>
      <c r="E172" s="501"/>
      <c r="F172" s="501"/>
      <c r="G172" s="501"/>
      <c r="H172" s="501"/>
      <c r="I172" s="1"/>
      <c r="J172" s="88"/>
      <c r="K172" s="2"/>
      <c r="L172" s="2"/>
      <c r="M172" s="2"/>
      <c r="N172" s="3"/>
    </row>
    <row r="173" spans="1:1022" ht="15.75" x14ac:dyDescent="0.25">
      <c r="C173" s="12"/>
      <c r="I173" s="1"/>
      <c r="J173" s="88"/>
      <c r="K173" s="2"/>
      <c r="L173" s="2"/>
      <c r="M173" s="2"/>
      <c r="N173" s="3"/>
    </row>
    <row r="174" spans="1:1022" ht="15.75" x14ac:dyDescent="0.25">
      <c r="C174" s="12"/>
      <c r="I174" s="1"/>
      <c r="J174" s="88"/>
      <c r="K174" s="2"/>
      <c r="L174" s="2"/>
      <c r="M174" s="2"/>
      <c r="N174" s="3"/>
    </row>
    <row r="175" spans="1:1022" ht="15.75" x14ac:dyDescent="0.25">
      <c r="C175" s="12"/>
      <c r="I175" s="1"/>
      <c r="J175" s="88"/>
      <c r="K175" s="2"/>
      <c r="L175" s="2"/>
      <c r="M175" s="2"/>
      <c r="N175" s="3"/>
    </row>
    <row r="176" spans="1:1022" ht="15.75" x14ac:dyDescent="0.25">
      <c r="C176" s="12"/>
      <c r="I176" s="1"/>
      <c r="J176" s="88"/>
      <c r="K176" s="2"/>
      <c r="L176" s="2"/>
      <c r="M176" s="2"/>
      <c r="N176" s="3"/>
    </row>
    <row r="177" spans="3:14" ht="15.75" x14ac:dyDescent="0.25">
      <c r="C177" s="12"/>
      <c r="I177" s="1"/>
      <c r="J177" s="89"/>
      <c r="K177" s="2"/>
      <c r="L177" s="2"/>
      <c r="M177" s="2"/>
      <c r="N177" s="3"/>
    </row>
    <row r="178" spans="3:14" x14ac:dyDescent="0.25">
      <c r="I178" s="1"/>
      <c r="J178" s="89"/>
      <c r="K178" s="2"/>
      <c r="L178" s="2"/>
      <c r="M178" s="2"/>
      <c r="N178" s="3"/>
    </row>
    <row r="179" spans="3:14" x14ac:dyDescent="0.25">
      <c r="I179" s="1"/>
      <c r="J179" s="89"/>
      <c r="K179" s="2"/>
      <c r="L179" s="2"/>
      <c r="M179" s="2"/>
      <c r="N179" s="3"/>
    </row>
    <row r="180" spans="3:14" x14ac:dyDescent="0.25">
      <c r="I180" s="1"/>
      <c r="J180" s="2"/>
      <c r="K180" s="2"/>
      <c r="L180" s="2"/>
      <c r="M180" s="2"/>
      <c r="N180" s="3"/>
    </row>
    <row r="181" spans="3:14" x14ac:dyDescent="0.25">
      <c r="I181" s="1"/>
      <c r="J181" s="2"/>
      <c r="K181" s="2"/>
      <c r="L181" s="2"/>
      <c r="M181" s="2"/>
      <c r="N181" s="3"/>
    </row>
    <row r="182" spans="3:14" x14ac:dyDescent="0.25">
      <c r="I182" s="1"/>
      <c r="J182" s="2"/>
      <c r="K182" s="2"/>
      <c r="L182" s="2"/>
      <c r="M182" s="2"/>
      <c r="N182" s="3"/>
    </row>
    <row r="183" spans="3:14" x14ac:dyDescent="0.25">
      <c r="I183" s="1"/>
      <c r="J183" s="2"/>
      <c r="K183" s="2"/>
      <c r="L183" s="2"/>
      <c r="M183" s="2"/>
      <c r="N183" s="3"/>
    </row>
    <row r="184" spans="3:14" x14ac:dyDescent="0.25">
      <c r="I184" s="1"/>
      <c r="J184" s="2"/>
      <c r="K184" s="2"/>
      <c r="L184" s="2"/>
      <c r="M184" s="2"/>
      <c r="N184" s="3"/>
    </row>
    <row r="185" spans="3:14" x14ac:dyDescent="0.25">
      <c r="I185" s="1"/>
      <c r="J185" s="2"/>
      <c r="K185" s="2"/>
      <c r="L185" s="2"/>
      <c r="M185" s="2"/>
      <c r="N185" s="3"/>
    </row>
    <row r="186" spans="3:14" x14ac:dyDescent="0.25">
      <c r="I186" s="1"/>
      <c r="J186" s="2"/>
      <c r="K186" s="2"/>
      <c r="L186" s="2"/>
      <c r="M186" s="2"/>
      <c r="N186" s="3"/>
    </row>
    <row r="187" spans="3:14" x14ac:dyDescent="0.25">
      <c r="I187" s="1"/>
      <c r="J187" s="2"/>
      <c r="K187" s="2"/>
      <c r="L187" s="2"/>
      <c r="M187" s="2"/>
      <c r="N187" s="3"/>
    </row>
    <row r="188" spans="3:14" x14ac:dyDescent="0.25">
      <c r="I188" s="1"/>
      <c r="J188" s="2"/>
      <c r="K188" s="2"/>
      <c r="L188" s="2"/>
      <c r="M188" s="2"/>
      <c r="N188" s="3"/>
    </row>
    <row r="189" spans="3:14" x14ac:dyDescent="0.25">
      <c r="I189" s="1"/>
      <c r="J189" s="2"/>
      <c r="K189" s="2"/>
      <c r="L189" s="2"/>
      <c r="M189" s="2"/>
      <c r="N189" s="3"/>
    </row>
    <row r="190" spans="3:14" x14ac:dyDescent="0.25">
      <c r="I190" s="1"/>
      <c r="J190" s="2"/>
      <c r="K190" s="2"/>
      <c r="L190" s="2"/>
      <c r="M190" s="2"/>
      <c r="N190" s="3"/>
    </row>
    <row r="191" spans="3:14" x14ac:dyDescent="0.25">
      <c r="I191" s="1"/>
      <c r="J191" s="2"/>
      <c r="K191" s="2"/>
      <c r="L191" s="2"/>
      <c r="M191" s="2"/>
      <c r="N191" s="3"/>
    </row>
    <row r="192" spans="3:14" x14ac:dyDescent="0.25">
      <c r="I192" s="1"/>
      <c r="J192" s="2"/>
      <c r="K192" s="2"/>
      <c r="L192" s="2"/>
      <c r="M192" s="2"/>
      <c r="N192" s="3"/>
    </row>
    <row r="193" spans="9:14" x14ac:dyDescent="0.25">
      <c r="I193" s="1"/>
      <c r="J193" s="2"/>
      <c r="K193" s="2"/>
      <c r="L193" s="2"/>
      <c r="M193" s="2"/>
      <c r="N193" s="3"/>
    </row>
    <row r="194" spans="9:14" x14ac:dyDescent="0.25">
      <c r="I194" s="1"/>
      <c r="J194" s="2"/>
      <c r="K194" s="2"/>
      <c r="L194" s="2"/>
      <c r="M194" s="2"/>
      <c r="N194" s="3"/>
    </row>
    <row r="195" spans="9:14" x14ac:dyDescent="0.25">
      <c r="I195" s="1"/>
      <c r="J195" s="2"/>
      <c r="K195" s="2"/>
      <c r="L195" s="2"/>
      <c r="M195" s="2"/>
      <c r="N195" s="3"/>
    </row>
    <row r="196" spans="9:14" x14ac:dyDescent="0.25">
      <c r="I196" s="1"/>
      <c r="J196" s="2"/>
      <c r="K196" s="2"/>
      <c r="L196" s="2"/>
      <c r="M196" s="2"/>
      <c r="N196" s="3"/>
    </row>
    <row r="197" spans="9:14" x14ac:dyDescent="0.25">
      <c r="I197" s="1"/>
      <c r="J197" s="2"/>
      <c r="K197" s="2"/>
      <c r="L197" s="2"/>
      <c r="M197" s="2"/>
      <c r="N197" s="3"/>
    </row>
    <row r="198" spans="9:14" x14ac:dyDescent="0.25">
      <c r="I198" s="1"/>
      <c r="J198" s="2"/>
      <c r="K198" s="2"/>
      <c r="L198" s="2"/>
      <c r="M198" s="2"/>
      <c r="N198" s="3"/>
    </row>
    <row r="199" spans="9:14" x14ac:dyDescent="0.25">
      <c r="I199" s="1"/>
      <c r="J199" s="2"/>
      <c r="K199" s="2"/>
      <c r="L199" s="2"/>
      <c r="M199" s="2"/>
      <c r="N199" s="3"/>
    </row>
    <row r="200" spans="9:14" x14ac:dyDescent="0.25">
      <c r="I200" s="1"/>
      <c r="J200" s="2"/>
      <c r="K200" s="2"/>
      <c r="L200" s="2"/>
      <c r="M200" s="2"/>
      <c r="N200" s="3"/>
    </row>
    <row r="201" spans="9:14" x14ac:dyDescent="0.25">
      <c r="I201" s="1"/>
      <c r="J201" s="2"/>
      <c r="K201" s="2"/>
      <c r="L201" s="2"/>
      <c r="M201" s="2"/>
      <c r="N201" s="3"/>
    </row>
    <row r="202" spans="9:14" x14ac:dyDescent="0.25">
      <c r="I202" s="1"/>
      <c r="M202" s="2"/>
      <c r="N202" s="3"/>
    </row>
    <row r="203" spans="9:14" x14ac:dyDescent="0.25">
      <c r="I203" s="1"/>
      <c r="M203" s="2"/>
      <c r="N203" s="3"/>
    </row>
    <row r="204" spans="9:14" x14ac:dyDescent="0.25">
      <c r="I204" s="1"/>
      <c r="M204" s="2"/>
      <c r="N204" s="3"/>
    </row>
    <row r="205" spans="9:14" x14ac:dyDescent="0.25">
      <c r="I205" s="1"/>
      <c r="M205" s="2"/>
      <c r="N205" s="3"/>
    </row>
    <row r="206" spans="9:14" x14ac:dyDescent="0.25">
      <c r="M206" s="2"/>
      <c r="N206" s="3"/>
    </row>
    <row r="207" spans="9:14" x14ac:dyDescent="0.25">
      <c r="M207" s="2"/>
      <c r="N207" s="3"/>
    </row>
    <row r="208" spans="9:14" x14ac:dyDescent="0.25">
      <c r="M208" s="2"/>
      <c r="N208" s="3"/>
    </row>
    <row r="209" spans="13:14" x14ac:dyDescent="0.25">
      <c r="M209" s="2"/>
      <c r="N209" s="3"/>
    </row>
    <row r="210" spans="13:14" x14ac:dyDescent="0.25">
      <c r="M210" s="2"/>
      <c r="N210" s="3"/>
    </row>
    <row r="211" spans="13:14" x14ac:dyDescent="0.25">
      <c r="M211" s="2"/>
      <c r="N211" s="3"/>
    </row>
    <row r="212" spans="13:14" x14ac:dyDescent="0.25">
      <c r="M212" s="2"/>
      <c r="N212" s="3"/>
    </row>
    <row r="213" spans="13:14" x14ac:dyDescent="0.25">
      <c r="M213" s="2"/>
      <c r="N213" s="3"/>
    </row>
    <row r="214" spans="13:14" x14ac:dyDescent="0.25">
      <c r="M214" s="2"/>
      <c r="N214" s="3"/>
    </row>
    <row r="215" spans="13:14" x14ac:dyDescent="0.25">
      <c r="M215" s="2"/>
      <c r="N215" s="3"/>
    </row>
    <row r="216" spans="13:14" x14ac:dyDescent="0.25">
      <c r="M216" s="2"/>
      <c r="N216" s="3"/>
    </row>
    <row r="217" spans="13:14" x14ac:dyDescent="0.25">
      <c r="M217" s="2"/>
      <c r="N217" s="3"/>
    </row>
    <row r="218" spans="13:14" x14ac:dyDescent="0.25">
      <c r="M218" s="2"/>
      <c r="N218" s="3"/>
    </row>
    <row r="219" spans="13:14" x14ac:dyDescent="0.25">
      <c r="M219" s="2"/>
      <c r="N219" s="3"/>
    </row>
    <row r="220" spans="13:14" x14ac:dyDescent="0.25">
      <c r="M220" s="2"/>
      <c r="N220" s="3"/>
    </row>
    <row r="221" spans="13:14" x14ac:dyDescent="0.25">
      <c r="M221" s="2"/>
      <c r="N221" s="3"/>
    </row>
    <row r="222" spans="13:14" x14ac:dyDescent="0.25">
      <c r="M222" s="2"/>
      <c r="N222" s="3"/>
    </row>
    <row r="223" spans="13:14" x14ac:dyDescent="0.25">
      <c r="M223" s="2"/>
      <c r="N223" s="3"/>
    </row>
    <row r="224" spans="13:14" x14ac:dyDescent="0.25">
      <c r="M224" s="2"/>
      <c r="N224" s="3"/>
    </row>
    <row r="225" spans="13:14" x14ac:dyDescent="0.25">
      <c r="M225" s="2"/>
      <c r="N225" s="3"/>
    </row>
    <row r="226" spans="13:14" x14ac:dyDescent="0.25">
      <c r="M226" s="2"/>
      <c r="N226" s="3"/>
    </row>
    <row r="227" spans="13:14" x14ac:dyDescent="0.25">
      <c r="M227" s="2"/>
      <c r="N227" s="3"/>
    </row>
    <row r="228" spans="13:14" x14ac:dyDescent="0.25">
      <c r="M228" s="2"/>
      <c r="N228" s="3"/>
    </row>
    <row r="229" spans="13:14" x14ac:dyDescent="0.25">
      <c r="M229" s="2"/>
      <c r="N229" s="3"/>
    </row>
    <row r="230" spans="13:14" x14ac:dyDescent="0.25">
      <c r="M230" s="2"/>
      <c r="N230" s="3"/>
    </row>
    <row r="231" spans="13:14" x14ac:dyDescent="0.25">
      <c r="M231" s="2"/>
      <c r="N231" s="3"/>
    </row>
    <row r="232" spans="13:14" x14ac:dyDescent="0.25">
      <c r="M232" s="2"/>
      <c r="N232" s="3"/>
    </row>
    <row r="233" spans="13:14" x14ac:dyDescent="0.25">
      <c r="M233" s="2"/>
      <c r="N233" s="3"/>
    </row>
    <row r="234" spans="13:14" x14ac:dyDescent="0.25">
      <c r="M234" s="2"/>
      <c r="N234" s="3"/>
    </row>
    <row r="235" spans="13:14" x14ac:dyDescent="0.25">
      <c r="M235" s="2"/>
      <c r="N235" s="3"/>
    </row>
    <row r="236" spans="13:14" x14ac:dyDescent="0.25">
      <c r="M236" s="2"/>
      <c r="N236" s="3"/>
    </row>
    <row r="237" spans="13:14" x14ac:dyDescent="0.25">
      <c r="M237" s="2"/>
      <c r="N237" s="3"/>
    </row>
    <row r="238" spans="13:14" x14ac:dyDescent="0.25">
      <c r="M238" s="2"/>
      <c r="N238" s="3"/>
    </row>
    <row r="239" spans="13:14" x14ac:dyDescent="0.25">
      <c r="M239" s="2"/>
      <c r="N239" s="3"/>
    </row>
    <row r="240" spans="13:14" x14ac:dyDescent="0.25">
      <c r="M240" s="2"/>
      <c r="N240" s="3"/>
    </row>
    <row r="241" spans="13:14" x14ac:dyDescent="0.25">
      <c r="M241" s="2"/>
      <c r="N241" s="3"/>
    </row>
    <row r="242" spans="13:14" x14ac:dyDescent="0.25">
      <c r="M242" s="2"/>
      <c r="N242" s="3"/>
    </row>
    <row r="243" spans="13:14" x14ac:dyDescent="0.25">
      <c r="M243" s="2"/>
      <c r="N243" s="3"/>
    </row>
    <row r="244" spans="13:14" x14ac:dyDescent="0.25">
      <c r="M244" s="2"/>
      <c r="N244" s="3"/>
    </row>
    <row r="245" spans="13:14" x14ac:dyDescent="0.25">
      <c r="M245" s="2"/>
      <c r="N245" s="3"/>
    </row>
    <row r="246" spans="13:14" x14ac:dyDescent="0.25">
      <c r="M246" s="2"/>
      <c r="N246" s="3"/>
    </row>
    <row r="247" spans="13:14" x14ac:dyDescent="0.25">
      <c r="M247" s="2"/>
      <c r="N247" s="3"/>
    </row>
    <row r="248" spans="13:14" x14ac:dyDescent="0.25">
      <c r="M248" s="2"/>
      <c r="N248" s="3"/>
    </row>
    <row r="249" spans="13:14" x14ac:dyDescent="0.25">
      <c r="M249" s="2"/>
      <c r="N249" s="3"/>
    </row>
    <row r="250" spans="13:14" x14ac:dyDescent="0.25">
      <c r="M250" s="2"/>
      <c r="N250" s="3"/>
    </row>
    <row r="251" spans="13:14" x14ac:dyDescent="0.25">
      <c r="M251" s="2"/>
      <c r="N251" s="3"/>
    </row>
    <row r="252" spans="13:14" x14ac:dyDescent="0.25">
      <c r="M252" s="2"/>
      <c r="N252" s="3"/>
    </row>
    <row r="253" spans="13:14" x14ac:dyDescent="0.25">
      <c r="M253" s="2"/>
      <c r="N253" s="3"/>
    </row>
    <row r="254" spans="13:14" x14ac:dyDescent="0.25">
      <c r="M254" s="2"/>
      <c r="N254" s="3"/>
    </row>
    <row r="255" spans="13:14" x14ac:dyDescent="0.25">
      <c r="M255" s="2"/>
      <c r="N255" s="3"/>
    </row>
    <row r="256" spans="13:14" x14ac:dyDescent="0.25">
      <c r="M256" s="2"/>
      <c r="N256" s="3"/>
    </row>
    <row r="257" spans="13:14" x14ac:dyDescent="0.25">
      <c r="M257" s="2"/>
      <c r="N257" s="3"/>
    </row>
    <row r="258" spans="13:14" x14ac:dyDescent="0.25">
      <c r="M258" s="2"/>
      <c r="N258" s="3"/>
    </row>
    <row r="259" spans="13:14" x14ac:dyDescent="0.25">
      <c r="M259" s="2"/>
      <c r="N259" s="3"/>
    </row>
    <row r="260" spans="13:14" x14ac:dyDescent="0.25">
      <c r="M260" s="2"/>
      <c r="N260" s="3"/>
    </row>
    <row r="261" spans="13:14" x14ac:dyDescent="0.25">
      <c r="M261" s="2"/>
      <c r="N261" s="3"/>
    </row>
    <row r="262" spans="13:14" x14ac:dyDescent="0.25">
      <c r="M262" s="2"/>
      <c r="N262" s="3"/>
    </row>
    <row r="263" spans="13:14" x14ac:dyDescent="0.25">
      <c r="M263" s="2"/>
      <c r="N263" s="3"/>
    </row>
    <row r="264" spans="13:14" x14ac:dyDescent="0.25">
      <c r="M264" s="2"/>
      <c r="N264" s="3"/>
    </row>
    <row r="265" spans="13:14" x14ac:dyDescent="0.25">
      <c r="M265" s="2"/>
      <c r="N265" s="3"/>
    </row>
    <row r="266" spans="13:14" x14ac:dyDescent="0.25">
      <c r="M266" s="2"/>
      <c r="N266" s="3"/>
    </row>
    <row r="267" spans="13:14" x14ac:dyDescent="0.25">
      <c r="M267" s="2"/>
      <c r="N267" s="3"/>
    </row>
    <row r="268" spans="13:14" x14ac:dyDescent="0.25">
      <c r="M268" s="2"/>
      <c r="N268" s="3"/>
    </row>
    <row r="269" spans="13:14" x14ac:dyDescent="0.25">
      <c r="M269" s="2"/>
      <c r="N269" s="3"/>
    </row>
    <row r="270" spans="13:14" x14ac:dyDescent="0.25">
      <c r="M270" s="2"/>
      <c r="N270" s="3"/>
    </row>
    <row r="271" spans="13:14" x14ac:dyDescent="0.25">
      <c r="M271" s="2"/>
      <c r="N271" s="3"/>
    </row>
    <row r="272" spans="13:14" x14ac:dyDescent="0.25">
      <c r="M272" s="2"/>
      <c r="N272" s="3"/>
    </row>
    <row r="273" spans="13:14" x14ac:dyDescent="0.25">
      <c r="M273" s="2"/>
      <c r="N273" s="3"/>
    </row>
    <row r="274" spans="13:14" x14ac:dyDescent="0.25">
      <c r="M274" s="2"/>
      <c r="N274" s="3"/>
    </row>
    <row r="275" spans="13:14" x14ac:dyDescent="0.25">
      <c r="M275" s="2"/>
      <c r="N275" s="3"/>
    </row>
    <row r="276" spans="13:14" x14ac:dyDescent="0.25">
      <c r="M276" s="2"/>
      <c r="N276" s="3"/>
    </row>
    <row r="277" spans="13:14" x14ac:dyDescent="0.25">
      <c r="M277" s="2"/>
      <c r="N277" s="3"/>
    </row>
    <row r="278" spans="13:14" x14ac:dyDescent="0.25">
      <c r="M278" s="2"/>
      <c r="N278" s="3"/>
    </row>
    <row r="279" spans="13:14" x14ac:dyDescent="0.25">
      <c r="M279" s="2"/>
      <c r="N279" s="3"/>
    </row>
    <row r="280" spans="13:14" x14ac:dyDescent="0.25">
      <c r="M280" s="2"/>
      <c r="N280" s="3"/>
    </row>
    <row r="281" spans="13:14" x14ac:dyDescent="0.25">
      <c r="M281" s="2"/>
      <c r="N281" s="3"/>
    </row>
    <row r="282" spans="13:14" x14ac:dyDescent="0.25">
      <c r="M282" s="2"/>
      <c r="N282" s="3"/>
    </row>
    <row r="283" spans="13:14" x14ac:dyDescent="0.25">
      <c r="M283" s="2"/>
      <c r="N283" s="3"/>
    </row>
    <row r="284" spans="13:14" x14ac:dyDescent="0.25">
      <c r="M284" s="2"/>
      <c r="N284" s="3"/>
    </row>
    <row r="285" spans="13:14" x14ac:dyDescent="0.25">
      <c r="M285" s="2"/>
      <c r="N285" s="3"/>
    </row>
    <row r="286" spans="13:14" x14ac:dyDescent="0.25">
      <c r="M286" s="2"/>
      <c r="N286" s="3"/>
    </row>
    <row r="287" spans="13:14" x14ac:dyDescent="0.25">
      <c r="M287" s="2"/>
      <c r="N287" s="3"/>
    </row>
    <row r="288" spans="13:14" x14ac:dyDescent="0.25">
      <c r="M288" s="2"/>
      <c r="N288" s="3"/>
    </row>
    <row r="289" spans="13:14" x14ac:dyDescent="0.25">
      <c r="M289" s="2"/>
      <c r="N289" s="3"/>
    </row>
    <row r="290" spans="13:14" x14ac:dyDescent="0.25">
      <c r="M290" s="2"/>
      <c r="N290" s="3"/>
    </row>
    <row r="291" spans="13:14" x14ac:dyDescent="0.25">
      <c r="M291" s="2"/>
      <c r="N291" s="3"/>
    </row>
    <row r="292" spans="13:14" x14ac:dyDescent="0.25">
      <c r="M292" s="2"/>
      <c r="N292" s="3"/>
    </row>
    <row r="293" spans="13:14" x14ac:dyDescent="0.25">
      <c r="M293" s="2"/>
      <c r="N293" s="3"/>
    </row>
    <row r="294" spans="13:14" x14ac:dyDescent="0.25">
      <c r="M294" s="2"/>
      <c r="N294" s="3"/>
    </row>
    <row r="295" spans="13:14" x14ac:dyDescent="0.25">
      <c r="M295" s="2"/>
      <c r="N295" s="3"/>
    </row>
    <row r="296" spans="13:14" x14ac:dyDescent="0.25">
      <c r="M296" s="2"/>
      <c r="N296" s="3"/>
    </row>
    <row r="297" spans="13:14" x14ac:dyDescent="0.25">
      <c r="M297" s="2"/>
      <c r="N297" s="3"/>
    </row>
    <row r="298" spans="13:14" x14ac:dyDescent="0.25">
      <c r="M298" s="2"/>
      <c r="N298" s="3"/>
    </row>
    <row r="299" spans="13:14" x14ac:dyDescent="0.25">
      <c r="M299" s="2"/>
      <c r="N299" s="3"/>
    </row>
    <row r="300" spans="13:14" x14ac:dyDescent="0.25">
      <c r="M300" s="2"/>
      <c r="N300" s="3"/>
    </row>
    <row r="301" spans="13:14" x14ac:dyDescent="0.25">
      <c r="M301" s="2"/>
      <c r="N301" s="3"/>
    </row>
    <row r="302" spans="13:14" x14ac:dyDescent="0.25">
      <c r="M302" s="2"/>
      <c r="N302" s="3"/>
    </row>
    <row r="303" spans="13:14" x14ac:dyDescent="0.25">
      <c r="M303" s="2"/>
      <c r="N303" s="3"/>
    </row>
    <row r="304" spans="13:14" x14ac:dyDescent="0.25">
      <c r="M304" s="2"/>
      <c r="N304" s="3"/>
    </row>
    <row r="305" spans="13:14" x14ac:dyDescent="0.25">
      <c r="M305" s="2"/>
      <c r="N305" s="3"/>
    </row>
    <row r="306" spans="13:14" x14ac:dyDescent="0.25">
      <c r="M306" s="2"/>
      <c r="N306" s="3"/>
    </row>
    <row r="307" spans="13:14" x14ac:dyDescent="0.25">
      <c r="M307" s="2"/>
      <c r="N307" s="3"/>
    </row>
    <row r="308" spans="13:14" x14ac:dyDescent="0.25">
      <c r="M308" s="2"/>
      <c r="N308" s="3"/>
    </row>
    <row r="309" spans="13:14" x14ac:dyDescent="0.25">
      <c r="M309" s="2"/>
      <c r="N309" s="3"/>
    </row>
    <row r="310" spans="13:14" x14ac:dyDescent="0.25">
      <c r="M310" s="2"/>
      <c r="N310" s="3"/>
    </row>
    <row r="311" spans="13:14" x14ac:dyDescent="0.25">
      <c r="M311" s="2"/>
      <c r="N311" s="3"/>
    </row>
    <row r="312" spans="13:14" x14ac:dyDescent="0.25">
      <c r="M312" s="2"/>
      <c r="N312" s="3"/>
    </row>
    <row r="313" spans="13:14" x14ac:dyDescent="0.25">
      <c r="M313" s="2"/>
      <c r="N313" s="3"/>
    </row>
    <row r="314" spans="13:14" x14ac:dyDescent="0.25">
      <c r="M314" s="2"/>
      <c r="N314" s="3"/>
    </row>
    <row r="315" spans="13:14" x14ac:dyDescent="0.25">
      <c r="M315" s="2"/>
      <c r="N315" s="3"/>
    </row>
    <row r="316" spans="13:14" x14ac:dyDescent="0.25">
      <c r="M316" s="2"/>
      <c r="N316" s="3"/>
    </row>
    <row r="317" spans="13:14" x14ac:dyDescent="0.25">
      <c r="M317" s="2"/>
      <c r="N317" s="3"/>
    </row>
    <row r="318" spans="13:14" x14ac:dyDescent="0.25">
      <c r="M318" s="2"/>
      <c r="N318" s="3"/>
    </row>
    <row r="319" spans="13:14" x14ac:dyDescent="0.25">
      <c r="M319" s="2"/>
      <c r="N319" s="3"/>
    </row>
    <row r="320" spans="13:14" x14ac:dyDescent="0.25">
      <c r="M320" s="2"/>
      <c r="N320" s="3"/>
    </row>
    <row r="321" spans="13:14" x14ac:dyDescent="0.25">
      <c r="M321" s="2"/>
      <c r="N321" s="3"/>
    </row>
    <row r="322" spans="13:14" x14ac:dyDescent="0.25">
      <c r="M322" s="2"/>
      <c r="N322" s="3"/>
    </row>
    <row r="323" spans="13:14" x14ac:dyDescent="0.25">
      <c r="M323" s="2"/>
      <c r="N323" s="3"/>
    </row>
    <row r="324" spans="13:14" x14ac:dyDescent="0.25">
      <c r="M324" s="2"/>
      <c r="N324" s="3"/>
    </row>
    <row r="325" spans="13:14" x14ac:dyDescent="0.25">
      <c r="M325" s="2"/>
      <c r="N325" s="3"/>
    </row>
    <row r="326" spans="13:14" x14ac:dyDescent="0.25">
      <c r="M326" s="2"/>
      <c r="N326" s="3"/>
    </row>
    <row r="327" spans="13:14" x14ac:dyDescent="0.25">
      <c r="M327" s="2"/>
      <c r="N327" s="3"/>
    </row>
    <row r="328" spans="13:14" x14ac:dyDescent="0.25">
      <c r="M328" s="2"/>
      <c r="N328" s="3"/>
    </row>
    <row r="329" spans="13:14" x14ac:dyDescent="0.25">
      <c r="M329" s="2"/>
      <c r="N329" s="3"/>
    </row>
    <row r="330" spans="13:14" x14ac:dyDescent="0.25">
      <c r="M330" s="2"/>
      <c r="N330" s="3"/>
    </row>
    <row r="331" spans="13:14" x14ac:dyDescent="0.25">
      <c r="M331" s="2"/>
      <c r="N331" s="3"/>
    </row>
    <row r="332" spans="13:14" x14ac:dyDescent="0.25">
      <c r="M332" s="2"/>
      <c r="N332" s="3"/>
    </row>
    <row r="333" spans="13:14" x14ac:dyDescent="0.25">
      <c r="M333" s="2"/>
      <c r="N333" s="3"/>
    </row>
    <row r="334" spans="13:14" x14ac:dyDescent="0.25">
      <c r="M334" s="2"/>
      <c r="N334" s="3"/>
    </row>
    <row r="335" spans="13:14" x14ac:dyDescent="0.25">
      <c r="M335" s="2"/>
      <c r="N335" s="3"/>
    </row>
    <row r="336" spans="13:14" x14ac:dyDescent="0.25">
      <c r="M336" s="2"/>
      <c r="N336" s="3"/>
    </row>
    <row r="337" spans="13:14" x14ac:dyDescent="0.25">
      <c r="M337" s="2"/>
      <c r="N337" s="3"/>
    </row>
    <row r="338" spans="13:14" x14ac:dyDescent="0.25">
      <c r="M338" s="2"/>
      <c r="N338" s="3"/>
    </row>
    <row r="339" spans="13:14" x14ac:dyDescent="0.25">
      <c r="M339" s="2"/>
      <c r="N339" s="3"/>
    </row>
    <row r="340" spans="13:14" x14ac:dyDescent="0.25">
      <c r="M340" s="2"/>
      <c r="N340" s="3"/>
    </row>
    <row r="341" spans="13:14" x14ac:dyDescent="0.25">
      <c r="M341" s="2"/>
      <c r="N341" s="3"/>
    </row>
    <row r="342" spans="13:14" x14ac:dyDescent="0.25">
      <c r="M342" s="2"/>
      <c r="N342" s="3"/>
    </row>
    <row r="343" spans="13:14" x14ac:dyDescent="0.25">
      <c r="M343" s="2"/>
      <c r="N343" s="3"/>
    </row>
    <row r="344" spans="13:14" x14ac:dyDescent="0.25">
      <c r="M344" s="2"/>
      <c r="N344" s="3"/>
    </row>
    <row r="345" spans="13:14" x14ac:dyDescent="0.25">
      <c r="M345" s="2"/>
      <c r="N345" s="3"/>
    </row>
    <row r="346" spans="13:14" x14ac:dyDescent="0.25">
      <c r="M346" s="2"/>
      <c r="N346" s="3"/>
    </row>
    <row r="347" spans="13:14" x14ac:dyDescent="0.25">
      <c r="M347" s="2"/>
      <c r="N347" s="3"/>
    </row>
    <row r="348" spans="13:14" x14ac:dyDescent="0.25">
      <c r="M348" s="2"/>
      <c r="N348" s="3"/>
    </row>
    <row r="349" spans="13:14" x14ac:dyDescent="0.25">
      <c r="M349" s="2"/>
      <c r="N349" s="3"/>
    </row>
    <row r="350" spans="13:14" x14ac:dyDescent="0.25">
      <c r="M350" s="2"/>
      <c r="N350" s="3"/>
    </row>
    <row r="351" spans="13:14" x14ac:dyDescent="0.25">
      <c r="M351" s="2"/>
      <c r="N351" s="3"/>
    </row>
    <row r="352" spans="13:14" x14ac:dyDescent="0.25">
      <c r="M352" s="2"/>
      <c r="N352" s="3"/>
    </row>
    <row r="353" spans="13:14" x14ac:dyDescent="0.25">
      <c r="M353" s="2"/>
      <c r="N353" s="3"/>
    </row>
    <row r="354" spans="13:14" x14ac:dyDescent="0.25">
      <c r="M354" s="2"/>
      <c r="N354" s="3"/>
    </row>
    <row r="355" spans="13:14" x14ac:dyDescent="0.25">
      <c r="M355" s="2"/>
      <c r="N355" s="3"/>
    </row>
    <row r="356" spans="13:14" x14ac:dyDescent="0.25">
      <c r="M356" s="2"/>
      <c r="N356" s="3"/>
    </row>
    <row r="357" spans="13:14" x14ac:dyDescent="0.25">
      <c r="M357" s="2"/>
      <c r="N357" s="3"/>
    </row>
    <row r="358" spans="13:14" x14ac:dyDescent="0.25">
      <c r="M358" s="2"/>
      <c r="N358" s="3"/>
    </row>
    <row r="359" spans="13:14" x14ac:dyDescent="0.25">
      <c r="M359" s="2"/>
      <c r="N359" s="3"/>
    </row>
    <row r="360" spans="13:14" x14ac:dyDescent="0.25">
      <c r="M360" s="2"/>
      <c r="N360" s="3"/>
    </row>
    <row r="361" spans="13:14" x14ac:dyDescent="0.25">
      <c r="M361" s="2"/>
      <c r="N361" s="3"/>
    </row>
    <row r="362" spans="13:14" x14ac:dyDescent="0.25">
      <c r="M362" s="2"/>
      <c r="N362" s="3"/>
    </row>
    <row r="363" spans="13:14" x14ac:dyDescent="0.25">
      <c r="M363" s="2"/>
      <c r="N363" s="3"/>
    </row>
    <row r="364" spans="13:14" x14ac:dyDescent="0.25">
      <c r="M364" s="2"/>
      <c r="N364" s="3"/>
    </row>
    <row r="365" spans="13:14" x14ac:dyDescent="0.25">
      <c r="M365" s="2"/>
      <c r="N365" s="3"/>
    </row>
    <row r="366" spans="13:14" x14ac:dyDescent="0.25">
      <c r="M366" s="2"/>
      <c r="N366" s="3"/>
    </row>
    <row r="367" spans="13:14" x14ac:dyDescent="0.25">
      <c r="M367" s="2"/>
      <c r="N367" s="3"/>
    </row>
    <row r="368" spans="13:14" x14ac:dyDescent="0.25">
      <c r="M368" s="2"/>
      <c r="N368" s="3"/>
    </row>
    <row r="369" spans="13:14" x14ac:dyDescent="0.25">
      <c r="M369" s="2"/>
      <c r="N369" s="3"/>
    </row>
    <row r="370" spans="13:14" x14ac:dyDescent="0.25">
      <c r="M370" s="2"/>
      <c r="N370" s="3"/>
    </row>
    <row r="371" spans="13:14" x14ac:dyDescent="0.25">
      <c r="M371" s="2"/>
      <c r="N371" s="3"/>
    </row>
    <row r="372" spans="13:14" x14ac:dyDescent="0.25">
      <c r="M372" s="2"/>
      <c r="N372" s="3"/>
    </row>
    <row r="373" spans="13:14" x14ac:dyDescent="0.25">
      <c r="M373" s="2"/>
      <c r="N373" s="3"/>
    </row>
    <row r="374" spans="13:14" x14ac:dyDescent="0.25">
      <c r="M374" s="2"/>
      <c r="N374" s="3"/>
    </row>
    <row r="375" spans="13:14" x14ac:dyDescent="0.25">
      <c r="M375" s="2"/>
      <c r="N375" s="3"/>
    </row>
    <row r="376" spans="13:14" x14ac:dyDescent="0.25">
      <c r="M376" s="2"/>
      <c r="N376" s="3"/>
    </row>
    <row r="377" spans="13:14" x14ac:dyDescent="0.25">
      <c r="M377" s="2"/>
      <c r="N377" s="3"/>
    </row>
    <row r="378" spans="13:14" x14ac:dyDescent="0.25">
      <c r="M378" s="2"/>
      <c r="N378" s="3"/>
    </row>
    <row r="379" spans="13:14" x14ac:dyDescent="0.25">
      <c r="M379" s="2"/>
      <c r="N379" s="3"/>
    </row>
    <row r="380" spans="13:14" x14ac:dyDescent="0.25">
      <c r="M380" s="2"/>
      <c r="N380" s="3"/>
    </row>
    <row r="381" spans="13:14" x14ac:dyDescent="0.25">
      <c r="M381" s="2"/>
      <c r="N381" s="3"/>
    </row>
    <row r="382" spans="13:14" x14ac:dyDescent="0.25">
      <c r="M382" s="2"/>
      <c r="N382" s="3"/>
    </row>
    <row r="383" spans="13:14" x14ac:dyDescent="0.25">
      <c r="M383" s="2"/>
      <c r="N383" s="3"/>
    </row>
    <row r="384" spans="13:14" x14ac:dyDescent="0.25">
      <c r="M384" s="2"/>
      <c r="N384" s="3"/>
    </row>
    <row r="385" spans="13:14" x14ac:dyDescent="0.25">
      <c r="M385" s="2"/>
      <c r="N385" s="3"/>
    </row>
    <row r="386" spans="13:14" x14ac:dyDescent="0.25">
      <c r="M386" s="2"/>
      <c r="N386" s="3"/>
    </row>
    <row r="387" spans="13:14" x14ac:dyDescent="0.25">
      <c r="M387" s="2"/>
      <c r="N387" s="3"/>
    </row>
    <row r="388" spans="13:14" x14ac:dyDescent="0.25">
      <c r="M388" s="2"/>
      <c r="N388" s="3"/>
    </row>
    <row r="389" spans="13:14" x14ac:dyDescent="0.25">
      <c r="M389" s="2"/>
      <c r="N389" s="3"/>
    </row>
    <row r="390" spans="13:14" x14ac:dyDescent="0.25">
      <c r="M390" s="2"/>
      <c r="N390" s="3"/>
    </row>
    <row r="391" spans="13:14" x14ac:dyDescent="0.25">
      <c r="M391" s="2"/>
      <c r="N391" s="3"/>
    </row>
    <row r="392" spans="13:14" x14ac:dyDescent="0.25">
      <c r="M392" s="2"/>
      <c r="N392" s="3"/>
    </row>
    <row r="393" spans="13:14" x14ac:dyDescent="0.25">
      <c r="M393" s="2"/>
      <c r="N393" s="3"/>
    </row>
    <row r="394" spans="13:14" x14ac:dyDescent="0.25">
      <c r="M394" s="2"/>
      <c r="N394" s="3"/>
    </row>
    <row r="395" spans="13:14" x14ac:dyDescent="0.25">
      <c r="M395" s="2"/>
      <c r="N395" s="3"/>
    </row>
    <row r="396" spans="13:14" x14ac:dyDescent="0.25">
      <c r="M396" s="2"/>
      <c r="N396" s="3"/>
    </row>
    <row r="397" spans="13:14" x14ac:dyDescent="0.25">
      <c r="M397" s="2"/>
      <c r="N397" s="3"/>
    </row>
    <row r="398" spans="13:14" x14ac:dyDescent="0.25">
      <c r="M398" s="2"/>
      <c r="N398" s="3"/>
    </row>
    <row r="399" spans="13:14" x14ac:dyDescent="0.25">
      <c r="M399" s="2"/>
      <c r="N399" s="3"/>
    </row>
    <row r="400" spans="13:14" x14ac:dyDescent="0.25">
      <c r="M400" s="2"/>
      <c r="N400" s="3"/>
    </row>
    <row r="401" spans="13:14" x14ac:dyDescent="0.25">
      <c r="M401" s="2"/>
      <c r="N401" s="3"/>
    </row>
    <row r="402" spans="13:14" x14ac:dyDescent="0.25">
      <c r="M402" s="2"/>
      <c r="N402" s="3"/>
    </row>
    <row r="403" spans="13:14" x14ac:dyDescent="0.25">
      <c r="M403" s="2"/>
      <c r="N403" s="3"/>
    </row>
    <row r="404" spans="13:14" x14ac:dyDescent="0.25">
      <c r="M404" s="2"/>
      <c r="N404" s="3"/>
    </row>
    <row r="405" spans="13:14" x14ac:dyDescent="0.25">
      <c r="M405" s="2"/>
      <c r="N405" s="3"/>
    </row>
    <row r="406" spans="13:14" x14ac:dyDescent="0.25">
      <c r="M406" s="2"/>
      <c r="N406" s="3"/>
    </row>
    <row r="407" spans="13:14" x14ac:dyDescent="0.25">
      <c r="M407" s="2"/>
      <c r="N407" s="3"/>
    </row>
    <row r="408" spans="13:14" x14ac:dyDescent="0.25">
      <c r="M408" s="2"/>
      <c r="N408" s="3"/>
    </row>
    <row r="409" spans="13:14" x14ac:dyDescent="0.25">
      <c r="M409" s="2"/>
      <c r="N409" s="3"/>
    </row>
    <row r="410" spans="13:14" x14ac:dyDescent="0.25">
      <c r="M410" s="2"/>
      <c r="N410" s="3"/>
    </row>
    <row r="411" spans="13:14" x14ac:dyDescent="0.25">
      <c r="M411" s="2"/>
      <c r="N411" s="3"/>
    </row>
    <row r="412" spans="13:14" x14ac:dyDescent="0.25">
      <c r="M412" s="2"/>
      <c r="N412" s="3"/>
    </row>
    <row r="413" spans="13:14" x14ac:dyDescent="0.25">
      <c r="M413" s="2"/>
      <c r="N413" s="3"/>
    </row>
    <row r="414" spans="13:14" x14ac:dyDescent="0.25">
      <c r="M414" s="2"/>
      <c r="N414" s="3"/>
    </row>
    <row r="415" spans="13:14" x14ac:dyDescent="0.25">
      <c r="M415" s="2"/>
      <c r="N415" s="3"/>
    </row>
    <row r="416" spans="13:14" x14ac:dyDescent="0.25">
      <c r="M416" s="2"/>
      <c r="N416" s="3"/>
    </row>
    <row r="417" spans="13:14" x14ac:dyDescent="0.25">
      <c r="M417" s="2"/>
      <c r="N417" s="3"/>
    </row>
    <row r="418" spans="13:14" x14ac:dyDescent="0.25">
      <c r="M418" s="2"/>
      <c r="N418" s="3"/>
    </row>
    <row r="419" spans="13:14" x14ac:dyDescent="0.25">
      <c r="M419" s="2"/>
      <c r="N419" s="3"/>
    </row>
    <row r="420" spans="13:14" x14ac:dyDescent="0.25">
      <c r="M420" s="2"/>
      <c r="N420" s="3"/>
    </row>
    <row r="421" spans="13:14" x14ac:dyDescent="0.25">
      <c r="M421" s="2"/>
      <c r="N421" s="3"/>
    </row>
    <row r="422" spans="13:14" x14ac:dyDescent="0.25">
      <c r="M422" s="2"/>
      <c r="N422" s="3"/>
    </row>
    <row r="423" spans="13:14" x14ac:dyDescent="0.25">
      <c r="M423" s="2"/>
      <c r="N423" s="3"/>
    </row>
    <row r="424" spans="13:14" x14ac:dyDescent="0.25">
      <c r="M424" s="2"/>
      <c r="N424" s="3"/>
    </row>
    <row r="425" spans="13:14" x14ac:dyDescent="0.25">
      <c r="M425" s="2"/>
      <c r="N425" s="3"/>
    </row>
    <row r="426" spans="13:14" x14ac:dyDescent="0.25">
      <c r="M426" s="2"/>
      <c r="N426" s="3"/>
    </row>
    <row r="427" spans="13:14" x14ac:dyDescent="0.25">
      <c r="M427" s="2"/>
      <c r="N427" s="3"/>
    </row>
    <row r="428" spans="13:14" x14ac:dyDescent="0.25">
      <c r="M428" s="2"/>
      <c r="N428" s="3"/>
    </row>
    <row r="429" spans="13:14" x14ac:dyDescent="0.25">
      <c r="M429" s="2"/>
      <c r="N429" s="3"/>
    </row>
    <row r="430" spans="13:14" x14ac:dyDescent="0.25">
      <c r="M430" s="2"/>
      <c r="N430" s="3"/>
    </row>
    <row r="431" spans="13:14" x14ac:dyDescent="0.25">
      <c r="M431" s="2"/>
      <c r="N431" s="3"/>
    </row>
    <row r="432" spans="13:14" x14ac:dyDescent="0.25">
      <c r="M432" s="2"/>
      <c r="N432" s="3"/>
    </row>
    <row r="433" spans="13:14" x14ac:dyDescent="0.25">
      <c r="M433" s="2"/>
      <c r="N433" s="3"/>
    </row>
    <row r="434" spans="13:14" x14ac:dyDescent="0.25">
      <c r="M434" s="2"/>
      <c r="N434" s="3"/>
    </row>
    <row r="435" spans="13:14" x14ac:dyDescent="0.25">
      <c r="M435" s="2"/>
      <c r="N435" s="3"/>
    </row>
    <row r="436" spans="13:14" x14ac:dyDescent="0.25">
      <c r="M436" s="2"/>
      <c r="N436" s="3"/>
    </row>
    <row r="437" spans="13:14" x14ac:dyDescent="0.25">
      <c r="M437" s="2"/>
      <c r="N437" s="3"/>
    </row>
    <row r="438" spans="13:14" x14ac:dyDescent="0.25">
      <c r="M438" s="2"/>
      <c r="N438" s="3"/>
    </row>
    <row r="439" spans="13:14" x14ac:dyDescent="0.25">
      <c r="M439" s="2"/>
      <c r="N439" s="3"/>
    </row>
    <row r="440" spans="13:14" x14ac:dyDescent="0.25">
      <c r="M440" s="2"/>
      <c r="N440" s="3"/>
    </row>
    <row r="441" spans="13:14" x14ac:dyDescent="0.25">
      <c r="M441" s="2"/>
      <c r="N441" s="3"/>
    </row>
    <row r="442" spans="13:14" x14ac:dyDescent="0.25">
      <c r="M442" s="2"/>
      <c r="N442" s="3"/>
    </row>
    <row r="443" spans="13:14" x14ac:dyDescent="0.25">
      <c r="M443" s="2"/>
      <c r="N443" s="3"/>
    </row>
    <row r="444" spans="13:14" x14ac:dyDescent="0.25">
      <c r="M444" s="2"/>
      <c r="N444" s="3"/>
    </row>
    <row r="445" spans="13:14" x14ac:dyDescent="0.25">
      <c r="M445" s="2"/>
      <c r="N445" s="3"/>
    </row>
    <row r="446" spans="13:14" x14ac:dyDescent="0.25">
      <c r="M446" s="2"/>
      <c r="N446" s="3"/>
    </row>
    <row r="447" spans="13:14" x14ac:dyDescent="0.25">
      <c r="M447" s="2"/>
      <c r="N447" s="3"/>
    </row>
    <row r="448" spans="13:14" x14ac:dyDescent="0.25">
      <c r="M448" s="2"/>
      <c r="N448" s="3"/>
    </row>
    <row r="449" spans="13:14" x14ac:dyDescent="0.25">
      <c r="M449" s="2"/>
      <c r="N449" s="3"/>
    </row>
    <row r="450" spans="13:14" x14ac:dyDescent="0.25">
      <c r="M450" s="2"/>
      <c r="N450" s="3"/>
    </row>
    <row r="451" spans="13:14" x14ac:dyDescent="0.25">
      <c r="M451" s="2"/>
      <c r="N451" s="3"/>
    </row>
    <row r="452" spans="13:14" x14ac:dyDescent="0.25">
      <c r="M452" s="2"/>
      <c r="N452" s="3"/>
    </row>
    <row r="453" spans="13:14" x14ac:dyDescent="0.25">
      <c r="M453" s="2"/>
      <c r="N453" s="3"/>
    </row>
    <row r="454" spans="13:14" x14ac:dyDescent="0.25">
      <c r="M454" s="2"/>
      <c r="N454" s="3"/>
    </row>
    <row r="455" spans="13:14" x14ac:dyDescent="0.25">
      <c r="M455" s="2"/>
      <c r="N455" s="3"/>
    </row>
    <row r="456" spans="13:14" x14ac:dyDescent="0.25">
      <c r="M456" s="2"/>
      <c r="N456" s="3"/>
    </row>
    <row r="457" spans="13:14" x14ac:dyDescent="0.25">
      <c r="M457" s="2"/>
      <c r="N457" s="3"/>
    </row>
    <row r="458" spans="13:14" x14ac:dyDescent="0.25">
      <c r="M458" s="2"/>
      <c r="N458" s="3"/>
    </row>
    <row r="459" spans="13:14" x14ac:dyDescent="0.25">
      <c r="M459" s="2"/>
      <c r="N459" s="3"/>
    </row>
    <row r="460" spans="13:14" x14ac:dyDescent="0.25">
      <c r="M460" s="2"/>
      <c r="N460" s="3"/>
    </row>
    <row r="461" spans="13:14" x14ac:dyDescent="0.25">
      <c r="M461" s="2"/>
      <c r="N461" s="3"/>
    </row>
    <row r="462" spans="13:14" x14ac:dyDescent="0.25">
      <c r="M462" s="2"/>
      <c r="N462" s="3"/>
    </row>
    <row r="463" spans="13:14" x14ac:dyDescent="0.25">
      <c r="M463" s="2"/>
      <c r="N463" s="3"/>
    </row>
    <row r="464" spans="13:14" x14ac:dyDescent="0.25">
      <c r="M464" s="2"/>
      <c r="N464" s="3"/>
    </row>
    <row r="465" spans="13:14" x14ac:dyDescent="0.25">
      <c r="M465" s="2"/>
      <c r="N465" s="3"/>
    </row>
    <row r="466" spans="13:14" x14ac:dyDescent="0.25">
      <c r="M466" s="2"/>
      <c r="N466" s="3"/>
    </row>
    <row r="467" spans="13:14" x14ac:dyDescent="0.25">
      <c r="M467" s="2"/>
      <c r="N467" s="3"/>
    </row>
    <row r="468" spans="13:14" x14ac:dyDescent="0.25">
      <c r="M468" s="2"/>
      <c r="N468" s="3"/>
    </row>
    <row r="469" spans="13:14" x14ac:dyDescent="0.25">
      <c r="M469" s="2"/>
      <c r="N469" s="3"/>
    </row>
    <row r="470" spans="13:14" x14ac:dyDescent="0.25">
      <c r="M470" s="2"/>
      <c r="N470" s="3"/>
    </row>
    <row r="471" spans="13:14" x14ac:dyDescent="0.25">
      <c r="M471" s="2"/>
      <c r="N471" s="3"/>
    </row>
    <row r="472" spans="13:14" x14ac:dyDescent="0.25">
      <c r="M472" s="2"/>
      <c r="N472" s="3"/>
    </row>
    <row r="473" spans="13:14" x14ac:dyDescent="0.25">
      <c r="M473" s="2"/>
      <c r="N473" s="3"/>
    </row>
    <row r="474" spans="13:14" x14ac:dyDescent="0.25">
      <c r="M474" s="2"/>
      <c r="N474" s="3"/>
    </row>
    <row r="475" spans="13:14" x14ac:dyDescent="0.25">
      <c r="M475" s="2"/>
      <c r="N475" s="3"/>
    </row>
    <row r="476" spans="13:14" x14ac:dyDescent="0.25">
      <c r="M476" s="2"/>
      <c r="N476" s="3"/>
    </row>
    <row r="477" spans="13:14" x14ac:dyDescent="0.25">
      <c r="M477" s="2"/>
      <c r="N477" s="3"/>
    </row>
    <row r="478" spans="13:14" x14ac:dyDescent="0.25">
      <c r="M478" s="2"/>
      <c r="N478" s="3"/>
    </row>
    <row r="479" spans="13:14" x14ac:dyDescent="0.25">
      <c r="M479" s="2"/>
      <c r="N479" s="3"/>
    </row>
    <row r="480" spans="13:14" x14ac:dyDescent="0.25">
      <c r="M480" s="2"/>
      <c r="N480" s="3"/>
    </row>
    <row r="481" spans="13:14" x14ac:dyDescent="0.25">
      <c r="M481" s="2"/>
      <c r="N481" s="3"/>
    </row>
    <row r="482" spans="13:14" x14ac:dyDescent="0.25">
      <c r="M482" s="2"/>
      <c r="N482" s="3"/>
    </row>
    <row r="483" spans="13:14" x14ac:dyDescent="0.25">
      <c r="M483" s="2"/>
      <c r="N483" s="3"/>
    </row>
    <row r="484" spans="13:14" x14ac:dyDescent="0.25">
      <c r="M484" s="2"/>
      <c r="N484" s="3"/>
    </row>
    <row r="485" spans="13:14" x14ac:dyDescent="0.25">
      <c r="M485" s="2"/>
      <c r="N485" s="3"/>
    </row>
    <row r="486" spans="13:14" x14ac:dyDescent="0.25">
      <c r="M486" s="2"/>
      <c r="N486" s="3"/>
    </row>
    <row r="487" spans="13:14" x14ac:dyDescent="0.25">
      <c r="M487" s="2"/>
      <c r="N487" s="3"/>
    </row>
    <row r="488" spans="13:14" x14ac:dyDescent="0.25">
      <c r="M488" s="2"/>
      <c r="N488" s="3"/>
    </row>
    <row r="489" spans="13:14" x14ac:dyDescent="0.25">
      <c r="M489" s="2"/>
      <c r="N489" s="3"/>
    </row>
    <row r="490" spans="13:14" x14ac:dyDescent="0.25">
      <c r="M490" s="2"/>
      <c r="N490" s="3"/>
    </row>
    <row r="491" spans="13:14" x14ac:dyDescent="0.25">
      <c r="M491" s="2"/>
      <c r="N491" s="3"/>
    </row>
    <row r="492" spans="13:14" x14ac:dyDescent="0.25">
      <c r="M492" s="2"/>
      <c r="N492" s="3"/>
    </row>
    <row r="493" spans="13:14" x14ac:dyDescent="0.25">
      <c r="M493" s="2"/>
      <c r="N493" s="3"/>
    </row>
    <row r="494" spans="13:14" x14ac:dyDescent="0.25">
      <c r="M494" s="2"/>
      <c r="N494" s="3"/>
    </row>
    <row r="495" spans="13:14" x14ac:dyDescent="0.25">
      <c r="M495" s="2"/>
      <c r="N495" s="3"/>
    </row>
    <row r="496" spans="13:14" x14ac:dyDescent="0.25">
      <c r="M496" s="2"/>
      <c r="N496" s="3"/>
    </row>
    <row r="497" spans="13:14" x14ac:dyDescent="0.25">
      <c r="M497" s="2"/>
      <c r="N497" s="3"/>
    </row>
    <row r="498" spans="13:14" x14ac:dyDescent="0.25">
      <c r="M498" s="2"/>
      <c r="N498" s="3"/>
    </row>
    <row r="499" spans="13:14" x14ac:dyDescent="0.25">
      <c r="M499" s="2"/>
      <c r="N499" s="3"/>
    </row>
    <row r="500" spans="13:14" x14ac:dyDescent="0.25">
      <c r="M500" s="2"/>
      <c r="N500" s="3"/>
    </row>
    <row r="501" spans="13:14" x14ac:dyDescent="0.25">
      <c r="M501" s="2"/>
      <c r="N501" s="3"/>
    </row>
    <row r="502" spans="13:14" x14ac:dyDescent="0.25">
      <c r="M502" s="2"/>
      <c r="N502" s="3"/>
    </row>
    <row r="503" spans="13:14" x14ac:dyDescent="0.25">
      <c r="M503" s="2"/>
      <c r="N503" s="3"/>
    </row>
    <row r="504" spans="13:14" x14ac:dyDescent="0.25">
      <c r="M504" s="2"/>
      <c r="N504" s="3"/>
    </row>
    <row r="505" spans="13:14" x14ac:dyDescent="0.25">
      <c r="M505" s="2"/>
      <c r="N505" s="3"/>
    </row>
    <row r="506" spans="13:14" x14ac:dyDescent="0.25">
      <c r="M506" s="2"/>
      <c r="N506" s="3"/>
    </row>
    <row r="507" spans="13:14" x14ac:dyDescent="0.25">
      <c r="M507" s="2"/>
      <c r="N507" s="3"/>
    </row>
    <row r="508" spans="13:14" x14ac:dyDescent="0.25">
      <c r="M508" s="2"/>
      <c r="N508" s="3"/>
    </row>
    <row r="509" spans="13:14" x14ac:dyDescent="0.25">
      <c r="M509" s="2"/>
      <c r="N509" s="3"/>
    </row>
    <row r="510" spans="13:14" x14ac:dyDescent="0.25">
      <c r="M510" s="2"/>
      <c r="N510" s="3"/>
    </row>
    <row r="511" spans="13:14" x14ac:dyDescent="0.25">
      <c r="M511" s="2"/>
      <c r="N511" s="3"/>
    </row>
    <row r="512" spans="13:14" x14ac:dyDescent="0.25">
      <c r="M512" s="2"/>
      <c r="N512" s="3"/>
    </row>
    <row r="513" spans="13:14" x14ac:dyDescent="0.25">
      <c r="M513" s="2"/>
      <c r="N513" s="3"/>
    </row>
    <row r="514" spans="13:14" x14ac:dyDescent="0.25">
      <c r="M514" s="2"/>
      <c r="N514" s="3"/>
    </row>
    <row r="515" spans="13:14" x14ac:dyDescent="0.25">
      <c r="M515" s="2"/>
      <c r="N515" s="3"/>
    </row>
    <row r="516" spans="13:14" x14ac:dyDescent="0.25">
      <c r="M516" s="2"/>
      <c r="N516" s="3"/>
    </row>
    <row r="517" spans="13:14" x14ac:dyDescent="0.25">
      <c r="M517" s="2"/>
      <c r="N517" s="3"/>
    </row>
    <row r="518" spans="13:14" x14ac:dyDescent="0.25">
      <c r="M518" s="2"/>
      <c r="N518" s="3"/>
    </row>
    <row r="519" spans="13:14" x14ac:dyDescent="0.25">
      <c r="M519" s="2"/>
      <c r="N519" s="3"/>
    </row>
    <row r="520" spans="13:14" x14ac:dyDescent="0.25">
      <c r="M520" s="2"/>
      <c r="N520" s="3"/>
    </row>
    <row r="521" spans="13:14" x14ac:dyDescent="0.25">
      <c r="M521" s="2"/>
      <c r="N521" s="3"/>
    </row>
    <row r="522" spans="13:14" x14ac:dyDescent="0.25">
      <c r="M522" s="2"/>
      <c r="N522" s="3"/>
    </row>
    <row r="523" spans="13:14" x14ac:dyDescent="0.25">
      <c r="M523" s="2"/>
      <c r="N523" s="3"/>
    </row>
    <row r="524" spans="13:14" x14ac:dyDescent="0.25">
      <c r="M524" s="2"/>
      <c r="N524" s="3"/>
    </row>
    <row r="525" spans="13:14" x14ac:dyDescent="0.25">
      <c r="M525" s="2"/>
      <c r="N525" s="3"/>
    </row>
    <row r="526" spans="13:14" x14ac:dyDescent="0.25">
      <c r="M526" s="2"/>
      <c r="N526" s="3"/>
    </row>
    <row r="527" spans="13:14" x14ac:dyDescent="0.25">
      <c r="M527" s="2"/>
      <c r="N527" s="3"/>
    </row>
    <row r="528" spans="13:14" x14ac:dyDescent="0.25">
      <c r="M528" s="2"/>
      <c r="N528" s="3"/>
    </row>
    <row r="529" spans="13:14" x14ac:dyDescent="0.25">
      <c r="M529" s="2"/>
      <c r="N529" s="3"/>
    </row>
    <row r="530" spans="13:14" x14ac:dyDescent="0.25">
      <c r="M530" s="2"/>
      <c r="N530" s="3"/>
    </row>
    <row r="531" spans="13:14" x14ac:dyDescent="0.25">
      <c r="M531" s="2"/>
      <c r="N531" s="3"/>
    </row>
    <row r="532" spans="13:14" x14ac:dyDescent="0.25">
      <c r="M532" s="2"/>
      <c r="N532" s="3"/>
    </row>
    <row r="533" spans="13:14" x14ac:dyDescent="0.25">
      <c r="M533" s="2"/>
      <c r="N533" s="3"/>
    </row>
    <row r="534" spans="13:14" x14ac:dyDescent="0.25">
      <c r="M534" s="2"/>
      <c r="N534" s="3"/>
    </row>
    <row r="535" spans="13:14" x14ac:dyDescent="0.25">
      <c r="M535" s="2"/>
      <c r="N535" s="3"/>
    </row>
    <row r="536" spans="13:14" x14ac:dyDescent="0.25">
      <c r="M536" s="2"/>
      <c r="N536" s="3"/>
    </row>
    <row r="537" spans="13:14" x14ac:dyDescent="0.25">
      <c r="M537" s="2"/>
      <c r="N537" s="3"/>
    </row>
    <row r="538" spans="13:14" x14ac:dyDescent="0.25">
      <c r="M538" s="2"/>
      <c r="N538" s="3"/>
    </row>
    <row r="539" spans="13:14" x14ac:dyDescent="0.25">
      <c r="M539" s="2"/>
      <c r="N539" s="3"/>
    </row>
    <row r="540" spans="13:14" x14ac:dyDescent="0.25">
      <c r="M540" s="2"/>
      <c r="N540" s="3"/>
    </row>
    <row r="541" spans="13:14" x14ac:dyDescent="0.25">
      <c r="M541" s="2"/>
      <c r="N541" s="3"/>
    </row>
    <row r="542" spans="13:14" x14ac:dyDescent="0.25">
      <c r="M542" s="2"/>
      <c r="N542" s="3"/>
    </row>
    <row r="543" spans="13:14" x14ac:dyDescent="0.25">
      <c r="M543" s="2"/>
      <c r="N543" s="3"/>
    </row>
    <row r="544" spans="13:14" x14ac:dyDescent="0.25">
      <c r="M544" s="2"/>
      <c r="N544" s="3"/>
    </row>
    <row r="545" spans="13:14" x14ac:dyDescent="0.25">
      <c r="M545" s="2"/>
      <c r="N545" s="3"/>
    </row>
    <row r="546" spans="13:14" x14ac:dyDescent="0.25">
      <c r="M546" s="2"/>
      <c r="N546" s="3"/>
    </row>
    <row r="547" spans="13:14" x14ac:dyDescent="0.25">
      <c r="M547" s="2"/>
      <c r="N547" s="3"/>
    </row>
    <row r="548" spans="13:14" x14ac:dyDescent="0.25">
      <c r="M548" s="2"/>
      <c r="N548" s="3"/>
    </row>
    <row r="549" spans="13:14" x14ac:dyDescent="0.25">
      <c r="M549" s="2"/>
      <c r="N549" s="3"/>
    </row>
    <row r="550" spans="13:14" x14ac:dyDescent="0.25">
      <c r="M550" s="2"/>
      <c r="N550" s="3"/>
    </row>
    <row r="551" spans="13:14" x14ac:dyDescent="0.25">
      <c r="M551" s="2"/>
      <c r="N551" s="3"/>
    </row>
    <row r="552" spans="13:14" x14ac:dyDescent="0.25">
      <c r="M552" s="2"/>
      <c r="N552" s="3"/>
    </row>
    <row r="553" spans="13:14" x14ac:dyDescent="0.25">
      <c r="M553" s="2"/>
      <c r="N553" s="3"/>
    </row>
    <row r="554" spans="13:14" x14ac:dyDescent="0.25">
      <c r="M554" s="2"/>
      <c r="N554" s="3"/>
    </row>
    <row r="555" spans="13:14" x14ac:dyDescent="0.25">
      <c r="M555" s="2"/>
      <c r="N555" s="3"/>
    </row>
    <row r="556" spans="13:14" x14ac:dyDescent="0.25">
      <c r="M556" s="2"/>
      <c r="N556" s="3"/>
    </row>
    <row r="557" spans="13:14" x14ac:dyDescent="0.25">
      <c r="M557" s="2"/>
      <c r="N557" s="3"/>
    </row>
    <row r="558" spans="13:14" x14ac:dyDescent="0.25">
      <c r="M558" s="2"/>
      <c r="N558" s="3"/>
    </row>
    <row r="559" spans="13:14" x14ac:dyDescent="0.25">
      <c r="M559" s="2"/>
      <c r="N559" s="3"/>
    </row>
    <row r="560" spans="13:14" x14ac:dyDescent="0.25">
      <c r="M560" s="2"/>
      <c r="N560" s="3"/>
    </row>
    <row r="561" spans="13:14" x14ac:dyDescent="0.25">
      <c r="M561" s="2"/>
      <c r="N561" s="3"/>
    </row>
    <row r="562" spans="13:14" x14ac:dyDescent="0.25">
      <c r="M562" s="2"/>
      <c r="N562" s="3"/>
    </row>
    <row r="563" spans="13:14" x14ac:dyDescent="0.25">
      <c r="M563" s="2"/>
      <c r="N563" s="3"/>
    </row>
    <row r="564" spans="13:14" x14ac:dyDescent="0.25">
      <c r="M564" s="2"/>
      <c r="N564" s="3"/>
    </row>
    <row r="565" spans="13:14" x14ac:dyDescent="0.25">
      <c r="M565" s="2"/>
      <c r="N565" s="3"/>
    </row>
    <row r="566" spans="13:14" x14ac:dyDescent="0.25">
      <c r="M566" s="2"/>
      <c r="N566" s="3"/>
    </row>
    <row r="567" spans="13:14" x14ac:dyDescent="0.25">
      <c r="M567" s="2"/>
      <c r="N567" s="3"/>
    </row>
    <row r="568" spans="13:14" x14ac:dyDescent="0.25">
      <c r="M568" s="2"/>
      <c r="N568" s="3"/>
    </row>
    <row r="569" spans="13:14" x14ac:dyDescent="0.25">
      <c r="M569" s="2"/>
      <c r="N569" s="3"/>
    </row>
    <row r="570" spans="13:14" x14ac:dyDescent="0.25">
      <c r="M570" s="2"/>
      <c r="N570" s="3"/>
    </row>
    <row r="571" spans="13:14" x14ac:dyDescent="0.25">
      <c r="M571" s="2"/>
      <c r="N571" s="3"/>
    </row>
    <row r="572" spans="13:14" x14ac:dyDescent="0.25">
      <c r="M572" s="2"/>
      <c r="N572" s="3"/>
    </row>
    <row r="573" spans="13:14" x14ac:dyDescent="0.25">
      <c r="M573" s="2"/>
      <c r="N573" s="3"/>
    </row>
    <row r="574" spans="13:14" x14ac:dyDescent="0.25">
      <c r="M574" s="2"/>
      <c r="N574" s="3"/>
    </row>
    <row r="575" spans="13:14" x14ac:dyDescent="0.25">
      <c r="M575" s="2"/>
      <c r="N575" s="3"/>
    </row>
    <row r="576" spans="13:14" x14ac:dyDescent="0.25">
      <c r="M576" s="2"/>
      <c r="N576" s="3"/>
    </row>
    <row r="577" spans="13:14" x14ac:dyDescent="0.25">
      <c r="M577" s="2"/>
      <c r="N577" s="3"/>
    </row>
    <row r="578" spans="13:14" x14ac:dyDescent="0.25">
      <c r="M578" s="2"/>
      <c r="N578" s="3"/>
    </row>
    <row r="579" spans="13:14" x14ac:dyDescent="0.25">
      <c r="M579" s="2"/>
      <c r="N579" s="3"/>
    </row>
    <row r="580" spans="13:14" x14ac:dyDescent="0.25">
      <c r="M580" s="2"/>
      <c r="N580" s="3"/>
    </row>
    <row r="581" spans="13:14" x14ac:dyDescent="0.25">
      <c r="M581" s="2"/>
      <c r="N581" s="3"/>
    </row>
    <row r="582" spans="13:14" x14ac:dyDescent="0.25">
      <c r="M582" s="2"/>
      <c r="N582" s="3"/>
    </row>
    <row r="583" spans="13:14" x14ac:dyDescent="0.25">
      <c r="M583" s="2"/>
      <c r="N583" s="3"/>
    </row>
    <row r="584" spans="13:14" x14ac:dyDescent="0.25">
      <c r="M584" s="2"/>
      <c r="N584" s="3"/>
    </row>
    <row r="585" spans="13:14" x14ac:dyDescent="0.25">
      <c r="M585" s="2"/>
      <c r="N585" s="3"/>
    </row>
    <row r="586" spans="13:14" x14ac:dyDescent="0.25">
      <c r="M586" s="2"/>
      <c r="N586" s="3"/>
    </row>
    <row r="587" spans="13:14" x14ac:dyDescent="0.25">
      <c r="M587" s="2"/>
      <c r="N587" s="3"/>
    </row>
    <row r="588" spans="13:14" x14ac:dyDescent="0.25">
      <c r="M588" s="2"/>
      <c r="N588" s="3"/>
    </row>
    <row r="589" spans="13:14" x14ac:dyDescent="0.25">
      <c r="M589" s="2"/>
      <c r="N589" s="3"/>
    </row>
    <row r="590" spans="13:14" x14ac:dyDescent="0.25">
      <c r="M590" s="2"/>
      <c r="N590" s="3"/>
    </row>
    <row r="591" spans="13:14" x14ac:dyDescent="0.25">
      <c r="M591" s="2"/>
      <c r="N591" s="3"/>
    </row>
    <row r="592" spans="13:14" x14ac:dyDescent="0.25">
      <c r="M592" s="2"/>
      <c r="N592" s="3"/>
    </row>
    <row r="593" spans="13:14" x14ac:dyDescent="0.25">
      <c r="M593" s="2"/>
      <c r="N593" s="3"/>
    </row>
    <row r="594" spans="13:14" x14ac:dyDescent="0.25">
      <c r="M594" s="2"/>
      <c r="N594" s="3"/>
    </row>
    <row r="595" spans="13:14" x14ac:dyDescent="0.25">
      <c r="M595" s="2"/>
      <c r="N595" s="3"/>
    </row>
    <row r="596" spans="13:14" x14ac:dyDescent="0.25">
      <c r="M596" s="2"/>
      <c r="N596" s="3"/>
    </row>
    <row r="597" spans="13:14" x14ac:dyDescent="0.25">
      <c r="M597" s="2"/>
      <c r="N597" s="3"/>
    </row>
    <row r="598" spans="13:14" x14ac:dyDescent="0.25">
      <c r="M598" s="2"/>
      <c r="N598" s="3"/>
    </row>
    <row r="599" spans="13:14" x14ac:dyDescent="0.25">
      <c r="M599" s="2"/>
      <c r="N599" s="3"/>
    </row>
    <row r="600" spans="13:14" x14ac:dyDescent="0.25">
      <c r="M600" s="2"/>
      <c r="N600" s="3"/>
    </row>
    <row r="601" spans="13:14" x14ac:dyDescent="0.25">
      <c r="M601" s="2"/>
      <c r="N601" s="3"/>
    </row>
    <row r="602" spans="13:14" x14ac:dyDescent="0.25">
      <c r="M602" s="2"/>
      <c r="N602" s="3"/>
    </row>
    <row r="603" spans="13:14" x14ac:dyDescent="0.25">
      <c r="M603" s="2"/>
      <c r="N603" s="3"/>
    </row>
    <row r="604" spans="13:14" x14ac:dyDescent="0.25">
      <c r="M604" s="2"/>
      <c r="N604" s="3"/>
    </row>
    <row r="605" spans="13:14" x14ac:dyDescent="0.25">
      <c r="M605" s="2"/>
      <c r="N605" s="3"/>
    </row>
    <row r="606" spans="13:14" x14ac:dyDescent="0.25">
      <c r="M606" s="2"/>
      <c r="N606" s="3"/>
    </row>
    <row r="607" spans="13:14" x14ac:dyDescent="0.25">
      <c r="M607" s="2"/>
      <c r="N607" s="3"/>
    </row>
    <row r="608" spans="13:14" x14ac:dyDescent="0.25">
      <c r="M608" s="2"/>
      <c r="N608" s="3"/>
    </row>
    <row r="609" spans="13:14" x14ac:dyDescent="0.25">
      <c r="M609" s="2"/>
      <c r="N609" s="3"/>
    </row>
    <row r="610" spans="13:14" x14ac:dyDescent="0.25">
      <c r="M610" s="2"/>
      <c r="N610" s="3"/>
    </row>
    <row r="611" spans="13:14" x14ac:dyDescent="0.25">
      <c r="M611" s="2"/>
      <c r="N611" s="3"/>
    </row>
    <row r="612" spans="13:14" x14ac:dyDescent="0.25">
      <c r="M612" s="2"/>
      <c r="N612" s="3"/>
    </row>
    <row r="613" spans="13:14" x14ac:dyDescent="0.25">
      <c r="M613" s="2"/>
      <c r="N613" s="3"/>
    </row>
    <row r="614" spans="13:14" x14ac:dyDescent="0.25">
      <c r="M614" s="2"/>
      <c r="N614" s="3"/>
    </row>
    <row r="615" spans="13:14" x14ac:dyDescent="0.25">
      <c r="M615" s="2"/>
      <c r="N615" s="3"/>
    </row>
    <row r="616" spans="13:14" x14ac:dyDescent="0.25">
      <c r="M616" s="2"/>
      <c r="N616" s="3"/>
    </row>
    <row r="617" spans="13:14" x14ac:dyDescent="0.25">
      <c r="M617" s="2"/>
      <c r="N617" s="3"/>
    </row>
    <row r="618" spans="13:14" x14ac:dyDescent="0.25">
      <c r="M618" s="2"/>
      <c r="N618" s="3"/>
    </row>
    <row r="619" spans="13:14" x14ac:dyDescent="0.25">
      <c r="M619" s="2"/>
      <c r="N619" s="3"/>
    </row>
    <row r="620" spans="13:14" x14ac:dyDescent="0.25">
      <c r="M620" s="2"/>
      <c r="N620" s="3"/>
    </row>
    <row r="621" spans="13:14" x14ac:dyDescent="0.25">
      <c r="M621" s="2"/>
      <c r="N621" s="3"/>
    </row>
    <row r="622" spans="13:14" x14ac:dyDescent="0.25">
      <c r="M622" s="2"/>
      <c r="N622" s="3"/>
    </row>
    <row r="623" spans="13:14" x14ac:dyDescent="0.25">
      <c r="M623" s="2"/>
      <c r="N623" s="3"/>
    </row>
    <row r="624" spans="13:14" x14ac:dyDescent="0.25">
      <c r="M624" s="2"/>
      <c r="N624" s="3"/>
    </row>
    <row r="625" spans="13:14" x14ac:dyDescent="0.25">
      <c r="M625" s="2"/>
      <c r="N625" s="3"/>
    </row>
    <row r="626" spans="13:14" x14ac:dyDescent="0.25">
      <c r="M626" s="2"/>
      <c r="N626" s="3"/>
    </row>
    <row r="627" spans="13:14" x14ac:dyDescent="0.25">
      <c r="M627" s="2"/>
      <c r="N627" s="3"/>
    </row>
    <row r="628" spans="13:14" x14ac:dyDescent="0.25">
      <c r="M628" s="2"/>
      <c r="N628" s="3"/>
    </row>
    <row r="629" spans="13:14" x14ac:dyDescent="0.25">
      <c r="M629" s="2"/>
      <c r="N629" s="3"/>
    </row>
    <row r="630" spans="13:14" x14ac:dyDescent="0.25">
      <c r="M630" s="2"/>
      <c r="N630" s="3"/>
    </row>
    <row r="631" spans="13:14" x14ac:dyDescent="0.25">
      <c r="M631" s="2"/>
      <c r="N631" s="3"/>
    </row>
    <row r="632" spans="13:14" x14ac:dyDescent="0.25">
      <c r="M632" s="2"/>
      <c r="N632" s="3"/>
    </row>
    <row r="633" spans="13:14" x14ac:dyDescent="0.25">
      <c r="M633" s="2"/>
      <c r="N633" s="3"/>
    </row>
    <row r="634" spans="13:14" x14ac:dyDescent="0.25">
      <c r="M634" s="2"/>
      <c r="N634" s="3"/>
    </row>
    <row r="635" spans="13:14" x14ac:dyDescent="0.25">
      <c r="M635" s="2"/>
      <c r="N635" s="3"/>
    </row>
    <row r="636" spans="13:14" x14ac:dyDescent="0.25">
      <c r="M636" s="2"/>
      <c r="N636" s="3"/>
    </row>
    <row r="637" spans="13:14" x14ac:dyDescent="0.25">
      <c r="M637" s="2"/>
      <c r="N637" s="3"/>
    </row>
    <row r="638" spans="13:14" x14ac:dyDescent="0.25">
      <c r="M638" s="2"/>
      <c r="N638" s="3"/>
    </row>
    <row r="639" spans="13:14" x14ac:dyDescent="0.25">
      <c r="M639" s="2"/>
      <c r="N639" s="3"/>
    </row>
    <row r="640" spans="13:14" x14ac:dyDescent="0.25">
      <c r="M640" s="2"/>
      <c r="N640" s="3"/>
    </row>
    <row r="641" spans="13:14" x14ac:dyDescent="0.25">
      <c r="M641" s="2"/>
      <c r="N641" s="3"/>
    </row>
    <row r="642" spans="13:14" x14ac:dyDescent="0.25">
      <c r="M642" s="2"/>
      <c r="N642" s="3"/>
    </row>
    <row r="643" spans="13:14" x14ac:dyDescent="0.25">
      <c r="M643" s="2"/>
      <c r="N643" s="3"/>
    </row>
    <row r="644" spans="13:14" x14ac:dyDescent="0.25">
      <c r="M644" s="2"/>
      <c r="N644" s="3"/>
    </row>
    <row r="645" spans="13:14" x14ac:dyDescent="0.25">
      <c r="M645" s="2"/>
      <c r="N645" s="3"/>
    </row>
    <row r="646" spans="13:14" x14ac:dyDescent="0.25">
      <c r="M646" s="2"/>
      <c r="N646" s="3"/>
    </row>
    <row r="647" spans="13:14" x14ac:dyDescent="0.25">
      <c r="M647" s="2"/>
      <c r="N647" s="3"/>
    </row>
    <row r="648" spans="13:14" x14ac:dyDescent="0.25">
      <c r="M648" s="2"/>
      <c r="N648" s="3"/>
    </row>
    <row r="649" spans="13:14" x14ac:dyDescent="0.25">
      <c r="M649" s="2"/>
      <c r="N649" s="3"/>
    </row>
    <row r="650" spans="13:14" x14ac:dyDescent="0.25">
      <c r="M650" s="2"/>
      <c r="N650" s="3"/>
    </row>
    <row r="651" spans="13:14" x14ac:dyDescent="0.25">
      <c r="M651" s="2"/>
      <c r="N651" s="3"/>
    </row>
    <row r="652" spans="13:14" x14ac:dyDescent="0.25">
      <c r="M652" s="2"/>
      <c r="N652" s="3"/>
    </row>
    <row r="653" spans="13:14" x14ac:dyDescent="0.25">
      <c r="M653" s="2"/>
      <c r="N653" s="3"/>
    </row>
    <row r="654" spans="13:14" x14ac:dyDescent="0.25">
      <c r="M654" s="2"/>
      <c r="N654" s="3"/>
    </row>
    <row r="655" spans="13:14" x14ac:dyDescent="0.25">
      <c r="M655" s="2"/>
      <c r="N655" s="3"/>
    </row>
    <row r="656" spans="13:14" x14ac:dyDescent="0.25">
      <c r="M656" s="2"/>
      <c r="N656" s="3"/>
    </row>
    <row r="657" spans="13:14" x14ac:dyDescent="0.25">
      <c r="M657" s="2"/>
      <c r="N657" s="3"/>
    </row>
    <row r="658" spans="13:14" x14ac:dyDescent="0.25">
      <c r="M658" s="2"/>
      <c r="N658" s="3"/>
    </row>
    <row r="659" spans="13:14" x14ac:dyDescent="0.25">
      <c r="M659" s="2"/>
      <c r="N659" s="3"/>
    </row>
    <row r="660" spans="13:14" x14ac:dyDescent="0.25">
      <c r="M660" s="2"/>
      <c r="N660" s="3"/>
    </row>
    <row r="661" spans="13:14" x14ac:dyDescent="0.25">
      <c r="M661" s="2"/>
      <c r="N661" s="3"/>
    </row>
    <row r="662" spans="13:14" x14ac:dyDescent="0.25">
      <c r="M662" s="2"/>
      <c r="N662" s="3"/>
    </row>
    <row r="663" spans="13:14" x14ac:dyDescent="0.25">
      <c r="M663" s="2"/>
      <c r="N663" s="3"/>
    </row>
    <row r="664" spans="13:14" x14ac:dyDescent="0.25">
      <c r="M664" s="2"/>
      <c r="N664" s="3"/>
    </row>
    <row r="665" spans="13:14" x14ac:dyDescent="0.25">
      <c r="M665" s="2"/>
      <c r="N665" s="3"/>
    </row>
    <row r="666" spans="13:14" x14ac:dyDescent="0.25">
      <c r="M666" s="2"/>
      <c r="N666" s="3"/>
    </row>
    <row r="667" spans="13:14" x14ac:dyDescent="0.25">
      <c r="M667" s="2"/>
      <c r="N667" s="3"/>
    </row>
    <row r="668" spans="13:14" x14ac:dyDescent="0.25">
      <c r="M668" s="2"/>
      <c r="N668" s="3"/>
    </row>
    <row r="669" spans="13:14" x14ac:dyDescent="0.25">
      <c r="M669" s="2"/>
      <c r="N669" s="3"/>
    </row>
    <row r="670" spans="13:14" x14ac:dyDescent="0.25">
      <c r="M670" s="2"/>
      <c r="N670" s="3"/>
    </row>
    <row r="671" spans="13:14" x14ac:dyDescent="0.25">
      <c r="M671" s="2"/>
      <c r="N671" s="3"/>
    </row>
    <row r="672" spans="13:14" x14ac:dyDescent="0.25">
      <c r="M672" s="2"/>
      <c r="N672" s="3"/>
    </row>
    <row r="673" spans="13:14" x14ac:dyDescent="0.25">
      <c r="M673" s="2"/>
      <c r="N673" s="3"/>
    </row>
    <row r="674" spans="13:14" x14ac:dyDescent="0.25">
      <c r="M674" s="2"/>
      <c r="N674" s="3"/>
    </row>
    <row r="675" spans="13:14" x14ac:dyDescent="0.25">
      <c r="M675" s="2"/>
      <c r="N675" s="3"/>
    </row>
    <row r="676" spans="13:14" x14ac:dyDescent="0.25">
      <c r="M676" s="2"/>
      <c r="N676" s="3"/>
    </row>
    <row r="677" spans="13:14" x14ac:dyDescent="0.25">
      <c r="M677" s="2"/>
      <c r="N677" s="3"/>
    </row>
    <row r="678" spans="13:14" x14ac:dyDescent="0.25">
      <c r="M678" s="2"/>
      <c r="N678" s="3"/>
    </row>
    <row r="679" spans="13:14" x14ac:dyDescent="0.25">
      <c r="M679" s="2"/>
      <c r="N679" s="3"/>
    </row>
    <row r="680" spans="13:14" x14ac:dyDescent="0.25">
      <c r="M680" s="2"/>
      <c r="N680" s="3"/>
    </row>
    <row r="681" spans="13:14" x14ac:dyDescent="0.25">
      <c r="M681" s="2"/>
      <c r="N681" s="3"/>
    </row>
    <row r="682" spans="13:14" x14ac:dyDescent="0.25">
      <c r="M682" s="2"/>
      <c r="N682" s="3"/>
    </row>
    <row r="683" spans="13:14" x14ac:dyDescent="0.25">
      <c r="M683" s="2"/>
      <c r="N683" s="3"/>
    </row>
    <row r="684" spans="13:14" x14ac:dyDescent="0.25">
      <c r="M684" s="2"/>
      <c r="N684" s="3"/>
    </row>
    <row r="685" spans="13:14" x14ac:dyDescent="0.25">
      <c r="M685" s="2"/>
      <c r="N685" s="3"/>
    </row>
    <row r="686" spans="13:14" x14ac:dyDescent="0.25">
      <c r="M686" s="2"/>
      <c r="N686" s="3"/>
    </row>
    <row r="687" spans="13:14" x14ac:dyDescent="0.25">
      <c r="M687" s="2"/>
      <c r="N687" s="3"/>
    </row>
    <row r="688" spans="13:14" x14ac:dyDescent="0.25">
      <c r="M688" s="2"/>
      <c r="N688" s="3"/>
    </row>
    <row r="689" spans="13:14" x14ac:dyDescent="0.25">
      <c r="M689" s="2"/>
      <c r="N689" s="3"/>
    </row>
    <row r="690" spans="13:14" x14ac:dyDescent="0.25">
      <c r="M690" s="2"/>
      <c r="N690" s="3"/>
    </row>
    <row r="691" spans="13:14" x14ac:dyDescent="0.25">
      <c r="M691" s="2"/>
      <c r="N691" s="3"/>
    </row>
    <row r="692" spans="13:14" x14ac:dyDescent="0.25">
      <c r="M692" s="2"/>
      <c r="N692" s="3"/>
    </row>
    <row r="693" spans="13:14" x14ac:dyDescent="0.25">
      <c r="M693" s="2"/>
      <c r="N693" s="3"/>
    </row>
    <row r="694" spans="13:14" x14ac:dyDescent="0.25">
      <c r="M694" s="2"/>
      <c r="N694" s="3"/>
    </row>
    <row r="695" spans="13:14" x14ac:dyDescent="0.25">
      <c r="M695" s="2"/>
      <c r="N695" s="3"/>
    </row>
    <row r="696" spans="13:14" x14ac:dyDescent="0.25">
      <c r="M696" s="2"/>
      <c r="N696" s="3"/>
    </row>
    <row r="697" spans="13:14" x14ac:dyDescent="0.25">
      <c r="M697" s="2"/>
      <c r="N697" s="3"/>
    </row>
    <row r="698" spans="13:14" x14ac:dyDescent="0.25">
      <c r="M698" s="2"/>
      <c r="N698" s="3"/>
    </row>
    <row r="699" spans="13:14" x14ac:dyDescent="0.25">
      <c r="M699" s="2"/>
      <c r="N699" s="3"/>
    </row>
    <row r="700" spans="13:14" x14ac:dyDescent="0.25">
      <c r="M700" s="2"/>
      <c r="N700" s="3"/>
    </row>
    <row r="701" spans="13:14" x14ac:dyDescent="0.25">
      <c r="M701" s="2"/>
      <c r="N701" s="3"/>
    </row>
    <row r="702" spans="13:14" x14ac:dyDescent="0.25">
      <c r="M702" s="2"/>
      <c r="N702" s="3"/>
    </row>
    <row r="703" spans="13:14" x14ac:dyDescent="0.25">
      <c r="M703" s="2"/>
      <c r="N703" s="3"/>
    </row>
    <row r="704" spans="13:14" x14ac:dyDescent="0.25">
      <c r="M704" s="2"/>
      <c r="N704" s="3"/>
    </row>
    <row r="705" spans="13:14" x14ac:dyDescent="0.25">
      <c r="M705" s="2"/>
      <c r="N705" s="3"/>
    </row>
    <row r="706" spans="13:14" x14ac:dyDescent="0.25">
      <c r="M706" s="2"/>
      <c r="N706" s="3"/>
    </row>
    <row r="707" spans="13:14" x14ac:dyDescent="0.25">
      <c r="M707" s="2"/>
      <c r="N707" s="3"/>
    </row>
    <row r="708" spans="13:14" x14ac:dyDescent="0.25">
      <c r="M708" s="2"/>
      <c r="N708" s="3"/>
    </row>
    <row r="709" spans="13:14" x14ac:dyDescent="0.25">
      <c r="M709" s="2"/>
      <c r="N709" s="3"/>
    </row>
    <row r="710" spans="13:14" x14ac:dyDescent="0.25">
      <c r="M710" s="2"/>
      <c r="N710" s="3"/>
    </row>
    <row r="711" spans="13:14" x14ac:dyDescent="0.25">
      <c r="M711" s="2"/>
      <c r="N711" s="3"/>
    </row>
    <row r="712" spans="13:14" x14ac:dyDescent="0.25">
      <c r="M712" s="2"/>
      <c r="N712" s="3"/>
    </row>
    <row r="713" spans="13:14" x14ac:dyDescent="0.25">
      <c r="M713" s="2"/>
      <c r="N713" s="3"/>
    </row>
    <row r="714" spans="13:14" x14ac:dyDescent="0.25">
      <c r="M714" s="2"/>
      <c r="N714" s="3"/>
    </row>
    <row r="715" spans="13:14" x14ac:dyDescent="0.25">
      <c r="M715" s="2"/>
      <c r="N715" s="3"/>
    </row>
    <row r="716" spans="13:14" x14ac:dyDescent="0.25">
      <c r="M716" s="2"/>
      <c r="N716" s="3"/>
    </row>
    <row r="717" spans="13:14" x14ac:dyDescent="0.25">
      <c r="M717" s="2"/>
      <c r="N717" s="3"/>
    </row>
    <row r="718" spans="13:14" x14ac:dyDescent="0.25">
      <c r="M718" s="2"/>
      <c r="N718" s="3"/>
    </row>
    <row r="719" spans="13:14" x14ac:dyDescent="0.25">
      <c r="M719" s="2"/>
      <c r="N719" s="3"/>
    </row>
    <row r="720" spans="13:14" x14ac:dyDescent="0.25">
      <c r="M720" s="2"/>
      <c r="N720" s="3"/>
    </row>
    <row r="721" spans="13:14" x14ac:dyDescent="0.25">
      <c r="M721" s="2"/>
      <c r="N721" s="3"/>
    </row>
    <row r="722" spans="13:14" x14ac:dyDescent="0.25">
      <c r="M722" s="2"/>
      <c r="N722" s="3"/>
    </row>
    <row r="723" spans="13:14" x14ac:dyDescent="0.25">
      <c r="M723" s="2"/>
      <c r="N723" s="3"/>
    </row>
    <row r="724" spans="13:14" x14ac:dyDescent="0.25">
      <c r="M724" s="2"/>
      <c r="N724" s="3"/>
    </row>
    <row r="725" spans="13:14" x14ac:dyDescent="0.25">
      <c r="M725" s="2"/>
      <c r="N725" s="3"/>
    </row>
    <row r="726" spans="13:14" x14ac:dyDescent="0.25">
      <c r="M726" s="2"/>
      <c r="N726" s="3"/>
    </row>
    <row r="727" spans="13:14" x14ac:dyDescent="0.25">
      <c r="M727" s="2"/>
      <c r="N727" s="3"/>
    </row>
    <row r="728" spans="13:14" x14ac:dyDescent="0.25">
      <c r="M728" s="2"/>
      <c r="N728" s="3"/>
    </row>
    <row r="729" spans="13:14" x14ac:dyDescent="0.25">
      <c r="M729" s="2"/>
      <c r="N729" s="3"/>
    </row>
    <row r="730" spans="13:14" x14ac:dyDescent="0.25">
      <c r="M730" s="2"/>
      <c r="N730" s="3"/>
    </row>
    <row r="731" spans="13:14" x14ac:dyDescent="0.25">
      <c r="M731" s="2"/>
      <c r="N731" s="3"/>
    </row>
    <row r="732" spans="13:14" x14ac:dyDescent="0.25">
      <c r="M732" s="2"/>
      <c r="N732" s="3"/>
    </row>
    <row r="733" spans="13:14" x14ac:dyDescent="0.25">
      <c r="M733" s="2"/>
      <c r="N733" s="3"/>
    </row>
    <row r="734" spans="13:14" x14ac:dyDescent="0.25">
      <c r="M734" s="2"/>
      <c r="N734" s="3"/>
    </row>
    <row r="735" spans="13:14" x14ac:dyDescent="0.25">
      <c r="M735" s="2"/>
      <c r="N735" s="3"/>
    </row>
    <row r="736" spans="13:14" x14ac:dyDescent="0.25">
      <c r="M736" s="2"/>
      <c r="N736" s="3"/>
    </row>
    <row r="737" spans="13:14" x14ac:dyDescent="0.25">
      <c r="M737" s="2"/>
      <c r="N737" s="3"/>
    </row>
    <row r="738" spans="13:14" x14ac:dyDescent="0.25">
      <c r="M738" s="2"/>
      <c r="N738" s="3"/>
    </row>
    <row r="739" spans="13:14" x14ac:dyDescent="0.25">
      <c r="M739" s="2"/>
      <c r="N739" s="3"/>
    </row>
    <row r="740" spans="13:14" x14ac:dyDescent="0.25">
      <c r="M740" s="2"/>
      <c r="N740" s="3"/>
    </row>
    <row r="741" spans="13:14" x14ac:dyDescent="0.25">
      <c r="M741" s="2"/>
      <c r="N741" s="3"/>
    </row>
    <row r="742" spans="13:14" x14ac:dyDescent="0.25">
      <c r="M742" s="2"/>
      <c r="N742" s="3"/>
    </row>
    <row r="743" spans="13:14" x14ac:dyDescent="0.25">
      <c r="M743" s="2"/>
      <c r="N743" s="3"/>
    </row>
    <row r="744" spans="13:14" x14ac:dyDescent="0.25">
      <c r="M744" s="2"/>
      <c r="N744" s="3"/>
    </row>
    <row r="745" spans="13:14" x14ac:dyDescent="0.25">
      <c r="M745" s="2"/>
      <c r="N745" s="3"/>
    </row>
    <row r="746" spans="13:14" x14ac:dyDescent="0.25">
      <c r="M746" s="2"/>
      <c r="N746" s="3"/>
    </row>
    <row r="747" spans="13:14" x14ac:dyDescent="0.25">
      <c r="M747" s="2"/>
      <c r="N747" s="3"/>
    </row>
    <row r="748" spans="13:14" x14ac:dyDescent="0.25">
      <c r="M748" s="2"/>
      <c r="N748" s="3"/>
    </row>
    <row r="749" spans="13:14" x14ac:dyDescent="0.25">
      <c r="M749" s="2"/>
      <c r="N749" s="3"/>
    </row>
    <row r="750" spans="13:14" x14ac:dyDescent="0.25">
      <c r="M750" s="2"/>
      <c r="N750" s="3"/>
    </row>
    <row r="751" spans="13:14" x14ac:dyDescent="0.25">
      <c r="M751" s="2"/>
      <c r="N751" s="3"/>
    </row>
    <row r="752" spans="13:14" x14ac:dyDescent="0.25">
      <c r="M752" s="2"/>
      <c r="N752" s="3"/>
    </row>
    <row r="753" spans="13:14" x14ac:dyDescent="0.25">
      <c r="M753" s="2"/>
      <c r="N753" s="3"/>
    </row>
    <row r="754" spans="13:14" x14ac:dyDescent="0.25">
      <c r="M754" s="2"/>
      <c r="N754" s="3"/>
    </row>
    <row r="755" spans="13:14" x14ac:dyDescent="0.25">
      <c r="M755" s="2"/>
      <c r="N755" s="3"/>
    </row>
    <row r="756" spans="13:14" x14ac:dyDescent="0.25">
      <c r="M756" s="2"/>
      <c r="N756" s="3"/>
    </row>
    <row r="757" spans="13:14" x14ac:dyDescent="0.25">
      <c r="M757" s="2"/>
      <c r="N757" s="3"/>
    </row>
    <row r="758" spans="13:14" x14ac:dyDescent="0.25">
      <c r="M758" s="2"/>
      <c r="N758" s="3"/>
    </row>
    <row r="759" spans="13:14" x14ac:dyDescent="0.25">
      <c r="M759" s="2"/>
      <c r="N759" s="3"/>
    </row>
    <row r="760" spans="13:14" x14ac:dyDescent="0.25">
      <c r="M760" s="2"/>
      <c r="N760" s="3"/>
    </row>
    <row r="761" spans="13:14" x14ac:dyDescent="0.25">
      <c r="M761" s="2"/>
      <c r="N761" s="3"/>
    </row>
    <row r="762" spans="13:14" x14ac:dyDescent="0.25">
      <c r="M762" s="2"/>
      <c r="N762" s="3"/>
    </row>
    <row r="763" spans="13:14" x14ac:dyDescent="0.25">
      <c r="M763" s="2"/>
      <c r="N763" s="3"/>
    </row>
    <row r="764" spans="13:14" x14ac:dyDescent="0.25">
      <c r="M764" s="2"/>
      <c r="N764" s="3"/>
    </row>
    <row r="765" spans="13:14" x14ac:dyDescent="0.25">
      <c r="M765" s="2"/>
      <c r="N765" s="3"/>
    </row>
    <row r="766" spans="13:14" x14ac:dyDescent="0.25">
      <c r="M766" s="2"/>
      <c r="N766" s="3"/>
    </row>
    <row r="767" spans="13:14" x14ac:dyDescent="0.25">
      <c r="M767" s="2"/>
      <c r="N767" s="3"/>
    </row>
    <row r="768" spans="13:14" x14ac:dyDescent="0.25">
      <c r="M768" s="2"/>
      <c r="N768" s="3"/>
    </row>
    <row r="769" spans="13:14" x14ac:dyDescent="0.25">
      <c r="M769" s="2"/>
      <c r="N769" s="3"/>
    </row>
    <row r="770" spans="13:14" x14ac:dyDescent="0.25">
      <c r="M770" s="2"/>
      <c r="N770" s="3"/>
    </row>
    <row r="771" spans="13:14" x14ac:dyDescent="0.25">
      <c r="M771" s="2"/>
      <c r="N771" s="3"/>
    </row>
    <row r="772" spans="13:14" x14ac:dyDescent="0.25">
      <c r="M772" s="2"/>
      <c r="N772" s="3"/>
    </row>
    <row r="773" spans="13:14" x14ac:dyDescent="0.25">
      <c r="M773" s="2"/>
      <c r="N773" s="3"/>
    </row>
    <row r="774" spans="13:14" x14ac:dyDescent="0.25">
      <c r="M774" s="2"/>
      <c r="N774" s="3"/>
    </row>
    <row r="775" spans="13:14" x14ac:dyDescent="0.25">
      <c r="M775" s="2"/>
      <c r="N775" s="3"/>
    </row>
    <row r="776" spans="13:14" x14ac:dyDescent="0.25">
      <c r="M776" s="2"/>
      <c r="N776" s="3"/>
    </row>
    <row r="777" spans="13:14" x14ac:dyDescent="0.25">
      <c r="M777" s="2"/>
      <c r="N777" s="3"/>
    </row>
    <row r="778" spans="13:14" x14ac:dyDescent="0.25">
      <c r="M778" s="2"/>
      <c r="N778" s="3"/>
    </row>
    <row r="779" spans="13:14" x14ac:dyDescent="0.25">
      <c r="M779" s="2"/>
      <c r="N779" s="3"/>
    </row>
    <row r="780" spans="13:14" x14ac:dyDescent="0.25">
      <c r="M780" s="2"/>
      <c r="N780" s="3"/>
    </row>
    <row r="781" spans="13:14" x14ac:dyDescent="0.25">
      <c r="M781" s="2"/>
      <c r="N781" s="3"/>
    </row>
    <row r="782" spans="13:14" x14ac:dyDescent="0.25">
      <c r="M782" s="2"/>
      <c r="N782" s="3"/>
    </row>
    <row r="783" spans="13:14" x14ac:dyDescent="0.25">
      <c r="M783" s="2"/>
      <c r="N783" s="3"/>
    </row>
    <row r="784" spans="13:14" x14ac:dyDescent="0.25">
      <c r="M784" s="2"/>
      <c r="N784" s="3"/>
    </row>
    <row r="785" spans="13:14" x14ac:dyDescent="0.25">
      <c r="M785" s="2"/>
      <c r="N785" s="3"/>
    </row>
    <row r="786" spans="13:14" x14ac:dyDescent="0.25">
      <c r="M786" s="2"/>
      <c r="N786" s="3"/>
    </row>
    <row r="787" spans="13:14" x14ac:dyDescent="0.25">
      <c r="M787" s="2"/>
      <c r="N787" s="3"/>
    </row>
    <row r="788" spans="13:14" x14ac:dyDescent="0.25">
      <c r="M788" s="2"/>
      <c r="N788" s="3"/>
    </row>
    <row r="789" spans="13:14" x14ac:dyDescent="0.25">
      <c r="M789" s="2"/>
      <c r="N789" s="3"/>
    </row>
    <row r="790" spans="13:14" x14ac:dyDescent="0.25">
      <c r="M790" s="2"/>
      <c r="N790" s="3"/>
    </row>
    <row r="791" spans="13:14" x14ac:dyDescent="0.25">
      <c r="M791" s="2"/>
      <c r="N791" s="3"/>
    </row>
    <row r="792" spans="13:14" x14ac:dyDescent="0.25">
      <c r="M792" s="2"/>
      <c r="N792" s="3"/>
    </row>
    <row r="793" spans="13:14" x14ac:dyDescent="0.25">
      <c r="M793" s="2"/>
      <c r="N793" s="3"/>
    </row>
    <row r="794" spans="13:14" x14ac:dyDescent="0.25">
      <c r="M794" s="2"/>
      <c r="N794" s="3"/>
    </row>
    <row r="795" spans="13:14" x14ac:dyDescent="0.25">
      <c r="M795" s="2"/>
      <c r="N795" s="3"/>
    </row>
    <row r="796" spans="13:14" x14ac:dyDescent="0.25">
      <c r="M796" s="2"/>
      <c r="N796" s="3"/>
    </row>
    <row r="797" spans="13:14" x14ac:dyDescent="0.25">
      <c r="M797" s="2"/>
      <c r="N797" s="3"/>
    </row>
    <row r="798" spans="13:14" x14ac:dyDescent="0.25">
      <c r="M798" s="2"/>
      <c r="N798" s="3"/>
    </row>
    <row r="799" spans="13:14" x14ac:dyDescent="0.25">
      <c r="M799" s="2"/>
      <c r="N799" s="3"/>
    </row>
    <row r="800" spans="13:14" x14ac:dyDescent="0.25">
      <c r="M800" s="2"/>
      <c r="N800" s="3"/>
    </row>
    <row r="801" spans="13:14" x14ac:dyDescent="0.25">
      <c r="M801" s="2"/>
      <c r="N801" s="3"/>
    </row>
    <row r="802" spans="13:14" x14ac:dyDescent="0.25">
      <c r="M802" s="2"/>
      <c r="N802" s="3"/>
    </row>
    <row r="803" spans="13:14" x14ac:dyDescent="0.25">
      <c r="M803" s="2"/>
      <c r="N803" s="3"/>
    </row>
    <row r="804" spans="13:14" x14ac:dyDescent="0.25">
      <c r="M804" s="2"/>
      <c r="N804" s="3"/>
    </row>
    <row r="805" spans="13:14" x14ac:dyDescent="0.25">
      <c r="M805" s="2"/>
      <c r="N805" s="3"/>
    </row>
    <row r="806" spans="13:14" x14ac:dyDescent="0.25">
      <c r="M806" s="2"/>
      <c r="N806" s="3"/>
    </row>
    <row r="807" spans="13:14" x14ac:dyDescent="0.25">
      <c r="M807" s="2"/>
      <c r="N807" s="3"/>
    </row>
    <row r="808" spans="13:14" x14ac:dyDescent="0.25">
      <c r="M808" s="2"/>
      <c r="N808" s="3"/>
    </row>
    <row r="809" spans="13:14" x14ac:dyDescent="0.25">
      <c r="M809" s="2"/>
      <c r="N809" s="3"/>
    </row>
    <row r="810" spans="13:14" x14ac:dyDescent="0.25">
      <c r="M810" s="2"/>
      <c r="N810" s="3"/>
    </row>
    <row r="811" spans="13:14" x14ac:dyDescent="0.25">
      <c r="M811" s="2"/>
      <c r="N811" s="3"/>
    </row>
    <row r="812" spans="13:14" x14ac:dyDescent="0.25">
      <c r="M812" s="2"/>
      <c r="N812" s="3"/>
    </row>
    <row r="813" spans="13:14" x14ac:dyDescent="0.25">
      <c r="M813" s="2"/>
      <c r="N813" s="3"/>
    </row>
    <row r="814" spans="13:14" x14ac:dyDescent="0.25">
      <c r="M814" s="2"/>
      <c r="N814" s="3"/>
    </row>
    <row r="815" spans="13:14" x14ac:dyDescent="0.25">
      <c r="M815" s="2"/>
      <c r="N815" s="3"/>
    </row>
    <row r="816" spans="13:14" x14ac:dyDescent="0.25">
      <c r="M816" s="2"/>
      <c r="N816" s="3"/>
    </row>
    <row r="817" spans="13:14" x14ac:dyDescent="0.25">
      <c r="M817" s="2"/>
      <c r="N817" s="3"/>
    </row>
    <row r="818" spans="13:14" x14ac:dyDescent="0.25">
      <c r="M818" s="2"/>
      <c r="N818" s="3"/>
    </row>
    <row r="819" spans="13:14" x14ac:dyDescent="0.25">
      <c r="M819" s="2"/>
      <c r="N819" s="3"/>
    </row>
    <row r="820" spans="13:14" x14ac:dyDescent="0.25">
      <c r="M820" s="2"/>
      <c r="N820" s="3"/>
    </row>
    <row r="821" spans="13:14" x14ac:dyDescent="0.25">
      <c r="M821" s="2"/>
      <c r="N821" s="3"/>
    </row>
    <row r="822" spans="13:14" x14ac:dyDescent="0.25">
      <c r="M822" s="2"/>
      <c r="N822" s="3"/>
    </row>
    <row r="823" spans="13:14" x14ac:dyDescent="0.25">
      <c r="M823" s="2"/>
      <c r="N823" s="3"/>
    </row>
    <row r="824" spans="13:14" x14ac:dyDescent="0.25">
      <c r="M824" s="2"/>
      <c r="N824" s="3"/>
    </row>
    <row r="825" spans="13:14" x14ac:dyDescent="0.25">
      <c r="M825" s="2"/>
      <c r="N825" s="3"/>
    </row>
    <row r="826" spans="13:14" x14ac:dyDescent="0.25">
      <c r="M826" s="2"/>
      <c r="N826" s="3"/>
    </row>
    <row r="827" spans="13:14" x14ac:dyDescent="0.25">
      <c r="M827" s="2"/>
      <c r="N827" s="3"/>
    </row>
    <row r="828" spans="13:14" x14ac:dyDescent="0.25">
      <c r="M828" s="2"/>
      <c r="N828" s="3"/>
    </row>
    <row r="829" spans="13:14" x14ac:dyDescent="0.25">
      <c r="M829" s="2"/>
      <c r="N829" s="3"/>
    </row>
    <row r="830" spans="13:14" x14ac:dyDescent="0.25">
      <c r="M830" s="2"/>
      <c r="N830" s="3"/>
    </row>
    <row r="831" spans="13:14" x14ac:dyDescent="0.25">
      <c r="M831" s="2"/>
      <c r="N831" s="3"/>
    </row>
    <row r="832" spans="13:14" x14ac:dyDescent="0.25">
      <c r="M832" s="2"/>
      <c r="N832" s="3"/>
    </row>
    <row r="833" spans="13:14" x14ac:dyDescent="0.25">
      <c r="M833" s="2"/>
      <c r="N833" s="3"/>
    </row>
    <row r="834" spans="13:14" x14ac:dyDescent="0.25">
      <c r="M834" s="2"/>
      <c r="N834" s="3"/>
    </row>
    <row r="835" spans="13:14" x14ac:dyDescent="0.25">
      <c r="M835" s="2"/>
      <c r="N835" s="3"/>
    </row>
    <row r="836" spans="13:14" x14ac:dyDescent="0.25">
      <c r="M836" s="2"/>
      <c r="N836" s="3"/>
    </row>
    <row r="837" spans="13:14" x14ac:dyDescent="0.25">
      <c r="M837" s="2"/>
      <c r="N837" s="3"/>
    </row>
    <row r="838" spans="13:14" x14ac:dyDescent="0.25">
      <c r="M838" s="2"/>
      <c r="N838" s="3"/>
    </row>
    <row r="839" spans="13:14" x14ac:dyDescent="0.25">
      <c r="M839" s="2"/>
      <c r="N839" s="3"/>
    </row>
    <row r="840" spans="13:14" x14ac:dyDescent="0.25">
      <c r="M840" s="2"/>
      <c r="N840" s="3"/>
    </row>
    <row r="841" spans="13:14" x14ac:dyDescent="0.25">
      <c r="M841" s="2"/>
      <c r="N841" s="3"/>
    </row>
    <row r="842" spans="13:14" x14ac:dyDescent="0.25">
      <c r="M842" s="2"/>
      <c r="N842" s="3"/>
    </row>
    <row r="843" spans="13:14" x14ac:dyDescent="0.25">
      <c r="M843" s="2"/>
      <c r="N843" s="3"/>
    </row>
    <row r="844" spans="13:14" x14ac:dyDescent="0.25">
      <c r="M844" s="2"/>
      <c r="N844" s="3"/>
    </row>
    <row r="845" spans="13:14" x14ac:dyDescent="0.25">
      <c r="M845" s="2"/>
      <c r="N845" s="3"/>
    </row>
    <row r="846" spans="13:14" x14ac:dyDescent="0.25">
      <c r="M846" s="2"/>
      <c r="N846" s="3"/>
    </row>
    <row r="847" spans="13:14" x14ac:dyDescent="0.25">
      <c r="M847" s="2"/>
      <c r="N847" s="3"/>
    </row>
    <row r="848" spans="13:14" x14ac:dyDescent="0.25">
      <c r="M848" s="2"/>
      <c r="N848" s="3"/>
    </row>
    <row r="849" spans="13:14" x14ac:dyDescent="0.25">
      <c r="M849" s="2"/>
      <c r="N849" s="3"/>
    </row>
    <row r="850" spans="13:14" x14ac:dyDescent="0.25">
      <c r="M850" s="2"/>
      <c r="N850" s="3"/>
    </row>
    <row r="851" spans="13:14" x14ac:dyDescent="0.25">
      <c r="M851" s="2"/>
      <c r="N851" s="3"/>
    </row>
    <row r="852" spans="13:14" x14ac:dyDescent="0.25">
      <c r="M852" s="2"/>
      <c r="N852" s="3"/>
    </row>
    <row r="853" spans="13:14" x14ac:dyDescent="0.25">
      <c r="M853" s="2"/>
      <c r="N853" s="3"/>
    </row>
    <row r="854" spans="13:14" x14ac:dyDescent="0.25">
      <c r="M854" s="2"/>
      <c r="N854" s="3"/>
    </row>
    <row r="855" spans="13:14" x14ac:dyDescent="0.25">
      <c r="M855" s="2"/>
      <c r="N855" s="3"/>
    </row>
    <row r="856" spans="13:14" x14ac:dyDescent="0.25">
      <c r="M856" s="2"/>
      <c r="N856" s="3"/>
    </row>
    <row r="857" spans="13:14" x14ac:dyDescent="0.25">
      <c r="M857" s="2"/>
      <c r="N857" s="3"/>
    </row>
    <row r="858" spans="13:14" x14ac:dyDescent="0.25">
      <c r="M858" s="2"/>
      <c r="N858" s="3"/>
    </row>
    <row r="859" spans="13:14" x14ac:dyDescent="0.25">
      <c r="M859" s="2"/>
      <c r="N859" s="3"/>
    </row>
    <row r="860" spans="13:14" x14ac:dyDescent="0.25">
      <c r="M860" s="2"/>
      <c r="N860" s="3"/>
    </row>
    <row r="861" spans="13:14" x14ac:dyDescent="0.25">
      <c r="M861" s="2"/>
      <c r="N861" s="3"/>
    </row>
    <row r="862" spans="13:14" x14ac:dyDescent="0.25">
      <c r="M862" s="2"/>
      <c r="N862" s="3"/>
    </row>
    <row r="863" spans="13:14" x14ac:dyDescent="0.25">
      <c r="M863" s="2"/>
      <c r="N863" s="3"/>
    </row>
    <row r="864" spans="13:14" x14ac:dyDescent="0.25">
      <c r="M864" s="2"/>
      <c r="N864" s="3"/>
    </row>
    <row r="865" spans="13:14" x14ac:dyDescent="0.25">
      <c r="M865" s="2"/>
      <c r="N865" s="3"/>
    </row>
    <row r="866" spans="13:14" x14ac:dyDescent="0.25">
      <c r="M866" s="2"/>
      <c r="N866" s="3"/>
    </row>
    <row r="867" spans="13:14" x14ac:dyDescent="0.25">
      <c r="M867" s="2"/>
      <c r="N867" s="3"/>
    </row>
    <row r="868" spans="13:14" x14ac:dyDescent="0.25">
      <c r="M868" s="2"/>
      <c r="N868" s="3"/>
    </row>
    <row r="869" spans="13:14" x14ac:dyDescent="0.25">
      <c r="M869" s="2"/>
      <c r="N869" s="3"/>
    </row>
    <row r="870" spans="13:14" x14ac:dyDescent="0.25">
      <c r="M870" s="2"/>
      <c r="N870" s="3"/>
    </row>
    <row r="871" spans="13:14" x14ac:dyDescent="0.25">
      <c r="M871" s="2"/>
      <c r="N871" s="3"/>
    </row>
    <row r="872" spans="13:14" x14ac:dyDescent="0.25">
      <c r="M872" s="2"/>
      <c r="N872" s="3"/>
    </row>
    <row r="873" spans="13:14" x14ac:dyDescent="0.25">
      <c r="M873" s="2"/>
      <c r="N873" s="3"/>
    </row>
    <row r="874" spans="13:14" x14ac:dyDescent="0.25">
      <c r="M874" s="2"/>
      <c r="N874" s="3"/>
    </row>
    <row r="875" spans="13:14" x14ac:dyDescent="0.25">
      <c r="M875" s="2"/>
      <c r="N875" s="3"/>
    </row>
    <row r="876" spans="13:14" x14ac:dyDescent="0.25">
      <c r="M876" s="2"/>
      <c r="N876" s="3"/>
    </row>
    <row r="877" spans="13:14" x14ac:dyDescent="0.25">
      <c r="M877" s="2"/>
      <c r="N877" s="3"/>
    </row>
    <row r="878" spans="13:14" x14ac:dyDescent="0.25">
      <c r="M878" s="2"/>
      <c r="N878" s="3"/>
    </row>
    <row r="879" spans="13:14" x14ac:dyDescent="0.25">
      <c r="M879" s="2"/>
      <c r="N879" s="3"/>
    </row>
    <row r="880" spans="13:14" x14ac:dyDescent="0.25">
      <c r="M880" s="2"/>
      <c r="N880" s="3"/>
    </row>
    <row r="881" spans="13:14" x14ac:dyDescent="0.25">
      <c r="M881" s="2"/>
      <c r="N881" s="3"/>
    </row>
    <row r="882" spans="13:14" x14ac:dyDescent="0.25">
      <c r="M882" s="2"/>
      <c r="N882" s="3"/>
    </row>
    <row r="883" spans="13:14" x14ac:dyDescent="0.25">
      <c r="M883" s="2"/>
      <c r="N883" s="3"/>
    </row>
    <row r="884" spans="13:14" x14ac:dyDescent="0.25">
      <c r="M884" s="2"/>
      <c r="N884" s="3"/>
    </row>
    <row r="885" spans="13:14" x14ac:dyDescent="0.25">
      <c r="M885" s="2"/>
      <c r="N885" s="3"/>
    </row>
    <row r="886" spans="13:14" x14ac:dyDescent="0.25">
      <c r="M886" s="2"/>
      <c r="N886" s="3"/>
    </row>
    <row r="887" spans="13:14" x14ac:dyDescent="0.25">
      <c r="M887" s="2"/>
      <c r="N887" s="3"/>
    </row>
    <row r="888" spans="13:14" x14ac:dyDescent="0.25">
      <c r="M888" s="2"/>
      <c r="N888" s="3"/>
    </row>
    <row r="889" spans="13:14" x14ac:dyDescent="0.25">
      <c r="M889" s="2"/>
      <c r="N889" s="3"/>
    </row>
    <row r="890" spans="13:14" x14ac:dyDescent="0.25">
      <c r="M890" s="2"/>
      <c r="N890" s="3"/>
    </row>
    <row r="891" spans="13:14" x14ac:dyDescent="0.25">
      <c r="M891" s="2"/>
      <c r="N891" s="3"/>
    </row>
    <row r="892" spans="13:14" x14ac:dyDescent="0.25">
      <c r="M892" s="2"/>
      <c r="N892" s="3"/>
    </row>
    <row r="893" spans="13:14" x14ac:dyDescent="0.25">
      <c r="M893" s="2"/>
      <c r="N893" s="3"/>
    </row>
    <row r="894" spans="13:14" x14ac:dyDescent="0.25">
      <c r="M894" s="2"/>
      <c r="N894" s="3"/>
    </row>
    <row r="895" spans="13:14" x14ac:dyDescent="0.25">
      <c r="M895" s="2"/>
      <c r="N895" s="3"/>
    </row>
    <row r="896" spans="13:14" x14ac:dyDescent="0.25">
      <c r="M896" s="2"/>
      <c r="N896" s="3"/>
    </row>
    <row r="897" spans="13:14" x14ac:dyDescent="0.25">
      <c r="M897" s="2"/>
      <c r="N897" s="3"/>
    </row>
    <row r="898" spans="13:14" x14ac:dyDescent="0.25">
      <c r="M898" s="2"/>
      <c r="N898" s="3"/>
    </row>
    <row r="899" spans="13:14" x14ac:dyDescent="0.25">
      <c r="M899" s="2"/>
      <c r="N899" s="3"/>
    </row>
    <row r="900" spans="13:14" x14ac:dyDescent="0.25">
      <c r="M900" s="2"/>
      <c r="N900" s="3"/>
    </row>
    <row r="901" spans="13:14" x14ac:dyDescent="0.25">
      <c r="M901" s="2"/>
      <c r="N901" s="3"/>
    </row>
    <row r="902" spans="13:14" x14ac:dyDescent="0.25">
      <c r="M902" s="2"/>
      <c r="N902" s="3"/>
    </row>
    <row r="903" spans="13:14" x14ac:dyDescent="0.25">
      <c r="M903" s="2"/>
      <c r="N903" s="3"/>
    </row>
    <row r="904" spans="13:14" x14ac:dyDescent="0.25">
      <c r="M904" s="2"/>
      <c r="N904" s="3"/>
    </row>
    <row r="905" spans="13:14" x14ac:dyDescent="0.25">
      <c r="M905" s="2"/>
      <c r="N905" s="3"/>
    </row>
    <row r="906" spans="13:14" x14ac:dyDescent="0.25">
      <c r="M906" s="2"/>
      <c r="N906" s="3"/>
    </row>
    <row r="907" spans="13:14" x14ac:dyDescent="0.25">
      <c r="M907" s="2"/>
      <c r="N907" s="3"/>
    </row>
    <row r="908" spans="13:14" x14ac:dyDescent="0.25">
      <c r="M908" s="2"/>
      <c r="N908" s="3"/>
    </row>
    <row r="909" spans="13:14" x14ac:dyDescent="0.25">
      <c r="M909" s="2"/>
      <c r="N909" s="3"/>
    </row>
    <row r="910" spans="13:14" x14ac:dyDescent="0.25">
      <c r="M910" s="2"/>
      <c r="N910" s="3"/>
    </row>
    <row r="911" spans="13:14" x14ac:dyDescent="0.25">
      <c r="M911" s="2"/>
      <c r="N911" s="3"/>
    </row>
    <row r="912" spans="13:14" x14ac:dyDescent="0.25">
      <c r="M912" s="2"/>
      <c r="N912" s="3"/>
    </row>
    <row r="913" spans="13:14" x14ac:dyDescent="0.25">
      <c r="M913" s="2"/>
      <c r="N913" s="3"/>
    </row>
    <row r="914" spans="13:14" x14ac:dyDescent="0.25">
      <c r="M914" s="2"/>
      <c r="N914" s="3"/>
    </row>
    <row r="915" spans="13:14" x14ac:dyDescent="0.25">
      <c r="M915" s="2"/>
      <c r="N915" s="3"/>
    </row>
    <row r="916" spans="13:14" x14ac:dyDescent="0.25">
      <c r="M916" s="2"/>
      <c r="N916" s="3"/>
    </row>
    <row r="917" spans="13:14" x14ac:dyDescent="0.25">
      <c r="M917" s="2"/>
      <c r="N917" s="3"/>
    </row>
    <row r="918" spans="13:14" x14ac:dyDescent="0.25">
      <c r="M918" s="2"/>
      <c r="N918" s="3"/>
    </row>
    <row r="919" spans="13:14" x14ac:dyDescent="0.25">
      <c r="M919" s="2"/>
      <c r="N919" s="3"/>
    </row>
    <row r="920" spans="13:14" x14ac:dyDescent="0.25">
      <c r="M920" s="2"/>
      <c r="N920" s="3"/>
    </row>
    <row r="921" spans="13:14" x14ac:dyDescent="0.25">
      <c r="M921" s="2"/>
      <c r="N921" s="3"/>
    </row>
    <row r="922" spans="13:14" x14ac:dyDescent="0.25">
      <c r="M922" s="2"/>
      <c r="N922" s="3"/>
    </row>
    <row r="923" spans="13:14" x14ac:dyDescent="0.25">
      <c r="M923" s="2"/>
      <c r="N923" s="3"/>
    </row>
    <row r="924" spans="13:14" x14ac:dyDescent="0.25">
      <c r="M924" s="2"/>
      <c r="N924" s="3"/>
    </row>
    <row r="925" spans="13:14" x14ac:dyDescent="0.25">
      <c r="M925" s="2"/>
      <c r="N925" s="3"/>
    </row>
    <row r="926" spans="13:14" x14ac:dyDescent="0.25">
      <c r="M926" s="2"/>
      <c r="N926" s="3"/>
    </row>
    <row r="927" spans="13:14" x14ac:dyDescent="0.25">
      <c r="M927" s="2"/>
      <c r="N927" s="3"/>
    </row>
    <row r="928" spans="13:14" x14ac:dyDescent="0.25">
      <c r="M928" s="2"/>
      <c r="N928" s="3"/>
    </row>
    <row r="929" spans="13:14" x14ac:dyDescent="0.25">
      <c r="M929" s="2"/>
      <c r="N929" s="3"/>
    </row>
    <row r="930" spans="13:14" x14ac:dyDescent="0.25">
      <c r="M930" s="2"/>
      <c r="N930" s="3"/>
    </row>
    <row r="931" spans="13:14" x14ac:dyDescent="0.25">
      <c r="M931" s="2"/>
      <c r="N931" s="3"/>
    </row>
    <row r="932" spans="13:14" x14ac:dyDescent="0.25">
      <c r="M932" s="2"/>
      <c r="N932" s="3"/>
    </row>
    <row r="933" spans="13:14" x14ac:dyDescent="0.25">
      <c r="M933" s="2"/>
      <c r="N933" s="3"/>
    </row>
    <row r="934" spans="13:14" x14ac:dyDescent="0.25">
      <c r="M934" s="2"/>
      <c r="N934" s="3"/>
    </row>
    <row r="935" spans="13:14" x14ac:dyDescent="0.25">
      <c r="M935" s="2"/>
      <c r="N935" s="3"/>
    </row>
    <row r="936" spans="13:14" x14ac:dyDescent="0.25">
      <c r="M936" s="2"/>
      <c r="N936" s="3"/>
    </row>
    <row r="937" spans="13:14" x14ac:dyDescent="0.25">
      <c r="M937" s="2"/>
      <c r="N937" s="3"/>
    </row>
    <row r="938" spans="13:14" x14ac:dyDescent="0.25">
      <c r="M938" s="2"/>
      <c r="N938" s="3"/>
    </row>
    <row r="939" spans="13:14" x14ac:dyDescent="0.25">
      <c r="M939" s="2"/>
      <c r="N939" s="3"/>
    </row>
    <row r="940" spans="13:14" x14ac:dyDescent="0.25">
      <c r="M940" s="2"/>
      <c r="N940" s="3"/>
    </row>
    <row r="941" spans="13:14" x14ac:dyDescent="0.25">
      <c r="M941" s="2"/>
      <c r="N941" s="3"/>
    </row>
    <row r="942" spans="13:14" x14ac:dyDescent="0.25">
      <c r="M942" s="2"/>
      <c r="N942" s="3"/>
    </row>
    <row r="943" spans="13:14" x14ac:dyDescent="0.25">
      <c r="M943" s="2"/>
      <c r="N943" s="3"/>
    </row>
    <row r="944" spans="13:14" x14ac:dyDescent="0.25">
      <c r="M944" s="2"/>
      <c r="N944" s="3"/>
    </row>
    <row r="945" spans="13:14" x14ac:dyDescent="0.25">
      <c r="M945" s="2"/>
      <c r="N945" s="3"/>
    </row>
    <row r="946" spans="13:14" x14ac:dyDescent="0.25">
      <c r="M946" s="2"/>
      <c r="N946" s="3"/>
    </row>
    <row r="947" spans="13:14" x14ac:dyDescent="0.25">
      <c r="M947" s="2"/>
      <c r="N947" s="3"/>
    </row>
    <row r="948" spans="13:14" x14ac:dyDescent="0.25">
      <c r="M948" s="2"/>
      <c r="N948" s="3"/>
    </row>
    <row r="949" spans="13:14" x14ac:dyDescent="0.25">
      <c r="M949" s="2"/>
      <c r="N949" s="3"/>
    </row>
    <row r="950" spans="13:14" x14ac:dyDescent="0.25">
      <c r="M950" s="2"/>
      <c r="N950" s="3"/>
    </row>
    <row r="951" spans="13:14" x14ac:dyDescent="0.25">
      <c r="M951" s="2"/>
      <c r="N951" s="3"/>
    </row>
    <row r="952" spans="13:14" x14ac:dyDescent="0.25">
      <c r="M952" s="2"/>
      <c r="N952" s="3"/>
    </row>
    <row r="953" spans="13:14" x14ac:dyDescent="0.25">
      <c r="M953" s="2"/>
      <c r="N953" s="3"/>
    </row>
    <row r="954" spans="13:14" x14ac:dyDescent="0.25">
      <c r="M954" s="2"/>
      <c r="N954" s="3"/>
    </row>
    <row r="955" spans="13:14" x14ac:dyDescent="0.25">
      <c r="M955" s="2"/>
      <c r="N955" s="3"/>
    </row>
    <row r="956" spans="13:14" x14ac:dyDescent="0.25">
      <c r="M956" s="2"/>
      <c r="N956" s="3"/>
    </row>
    <row r="957" spans="13:14" x14ac:dyDescent="0.25">
      <c r="M957" s="2"/>
      <c r="N957" s="3"/>
    </row>
    <row r="958" spans="13:14" x14ac:dyDescent="0.25">
      <c r="M958" s="2"/>
      <c r="N958" s="3"/>
    </row>
    <row r="959" spans="13:14" x14ac:dyDescent="0.25">
      <c r="M959" s="2"/>
      <c r="N959" s="3"/>
    </row>
    <row r="960" spans="13:14" x14ac:dyDescent="0.25">
      <c r="M960" s="2"/>
      <c r="N960" s="3"/>
    </row>
    <row r="961" spans="13:14" x14ac:dyDescent="0.25">
      <c r="M961" s="2"/>
      <c r="N961" s="3"/>
    </row>
    <row r="962" spans="13:14" x14ac:dyDescent="0.25">
      <c r="M962" s="2"/>
      <c r="N962" s="3"/>
    </row>
    <row r="963" spans="13:14" x14ac:dyDescent="0.25">
      <c r="M963" s="2"/>
      <c r="N963" s="3"/>
    </row>
    <row r="964" spans="13:14" x14ac:dyDescent="0.25">
      <c r="M964" s="2"/>
      <c r="N964" s="3"/>
    </row>
    <row r="965" spans="13:14" x14ac:dyDescent="0.25">
      <c r="M965" s="2"/>
      <c r="N965" s="3"/>
    </row>
    <row r="966" spans="13:14" x14ac:dyDescent="0.25">
      <c r="M966" s="2"/>
      <c r="N966" s="3"/>
    </row>
    <row r="967" spans="13:14" x14ac:dyDescent="0.25">
      <c r="M967" s="2"/>
      <c r="N967" s="3"/>
    </row>
    <row r="968" spans="13:14" x14ac:dyDescent="0.25">
      <c r="M968" s="2"/>
      <c r="N968" s="3"/>
    </row>
    <row r="969" spans="13:14" x14ac:dyDescent="0.25">
      <c r="M969" s="2"/>
      <c r="N969" s="3"/>
    </row>
    <row r="970" spans="13:14" x14ac:dyDescent="0.25">
      <c r="M970" s="2"/>
      <c r="N970" s="3"/>
    </row>
    <row r="971" spans="13:14" x14ac:dyDescent="0.25">
      <c r="M971" s="2"/>
      <c r="N971" s="3"/>
    </row>
    <row r="972" spans="13:14" x14ac:dyDescent="0.25">
      <c r="M972" s="2"/>
      <c r="N972" s="3"/>
    </row>
    <row r="973" spans="13:14" x14ac:dyDescent="0.25">
      <c r="M973" s="2"/>
      <c r="N973" s="3"/>
    </row>
    <row r="974" spans="13:14" x14ac:dyDescent="0.25">
      <c r="M974" s="2"/>
      <c r="N974" s="3"/>
    </row>
    <row r="975" spans="13:14" x14ac:dyDescent="0.25">
      <c r="M975" s="2"/>
      <c r="N975" s="3"/>
    </row>
    <row r="976" spans="13:14" x14ac:dyDescent="0.25">
      <c r="M976" s="2"/>
      <c r="N976" s="3"/>
    </row>
    <row r="977" spans="13:14" x14ac:dyDescent="0.25">
      <c r="M977" s="2"/>
      <c r="N977" s="3"/>
    </row>
    <row r="978" spans="13:14" x14ac:dyDescent="0.25">
      <c r="M978" s="2"/>
      <c r="N978" s="3"/>
    </row>
    <row r="979" spans="13:14" x14ac:dyDescent="0.25">
      <c r="M979" s="2"/>
      <c r="N979" s="3"/>
    </row>
    <row r="980" spans="13:14" x14ac:dyDescent="0.25">
      <c r="M980" s="2"/>
      <c r="N980" s="3"/>
    </row>
    <row r="981" spans="13:14" x14ac:dyDescent="0.25">
      <c r="M981" s="2"/>
      <c r="N981" s="3"/>
    </row>
    <row r="982" spans="13:14" x14ac:dyDescent="0.25">
      <c r="M982" s="2"/>
      <c r="N982" s="3"/>
    </row>
    <row r="983" spans="13:14" x14ac:dyDescent="0.25">
      <c r="M983" s="2"/>
      <c r="N983" s="3"/>
    </row>
    <row r="984" spans="13:14" x14ac:dyDescent="0.25">
      <c r="M984" s="2"/>
      <c r="N984" s="3"/>
    </row>
    <row r="985" spans="13:14" x14ac:dyDescent="0.25">
      <c r="M985" s="2"/>
      <c r="N985" s="3"/>
    </row>
    <row r="986" spans="13:14" x14ac:dyDescent="0.25">
      <c r="M986" s="2"/>
      <c r="N986" s="3"/>
    </row>
    <row r="987" spans="13:14" x14ac:dyDescent="0.25">
      <c r="M987" s="2"/>
      <c r="N987" s="3"/>
    </row>
    <row r="988" spans="13:14" x14ac:dyDescent="0.25">
      <c r="M988" s="2"/>
      <c r="N988" s="3"/>
    </row>
    <row r="989" spans="13:14" x14ac:dyDescent="0.25">
      <c r="M989" s="2"/>
      <c r="N989" s="3"/>
    </row>
    <row r="990" spans="13:14" x14ac:dyDescent="0.25">
      <c r="M990" s="2"/>
      <c r="N990" s="3"/>
    </row>
    <row r="991" spans="13:14" x14ac:dyDescent="0.25">
      <c r="M991" s="2"/>
      <c r="N991" s="3"/>
    </row>
    <row r="992" spans="13:14" x14ac:dyDescent="0.25">
      <c r="M992" s="2"/>
      <c r="N992" s="3"/>
    </row>
    <row r="993" spans="13:14" x14ac:dyDescent="0.25">
      <c r="M993" s="2"/>
      <c r="N993" s="3"/>
    </row>
    <row r="994" spans="13:14" x14ac:dyDescent="0.25">
      <c r="M994" s="2"/>
      <c r="N994" s="3"/>
    </row>
    <row r="995" spans="13:14" x14ac:dyDescent="0.25">
      <c r="M995" s="2"/>
      <c r="N995" s="3"/>
    </row>
    <row r="996" spans="13:14" x14ac:dyDescent="0.25">
      <c r="M996" s="2"/>
      <c r="N996" s="3"/>
    </row>
    <row r="997" spans="13:14" x14ac:dyDescent="0.25">
      <c r="M997" s="2"/>
      <c r="N997" s="3"/>
    </row>
    <row r="998" spans="13:14" x14ac:dyDescent="0.25">
      <c r="M998" s="2"/>
      <c r="N998" s="3"/>
    </row>
    <row r="999" spans="13:14" x14ac:dyDescent="0.25">
      <c r="M999" s="2"/>
      <c r="N999" s="3"/>
    </row>
    <row r="1000" spans="13:14" x14ac:dyDescent="0.25">
      <c r="M1000" s="2"/>
      <c r="N1000" s="3"/>
    </row>
    <row r="1001" spans="13:14" x14ac:dyDescent="0.25">
      <c r="M1001" s="2"/>
      <c r="N1001" s="3"/>
    </row>
    <row r="1002" spans="13:14" x14ac:dyDescent="0.25">
      <c r="M1002" s="2"/>
      <c r="N1002" s="3"/>
    </row>
    <row r="1003" spans="13:14" x14ac:dyDescent="0.25">
      <c r="M1003" s="2"/>
      <c r="N1003" s="3"/>
    </row>
    <row r="1004" spans="13:14" x14ac:dyDescent="0.25">
      <c r="M1004" s="2"/>
      <c r="N1004" s="3"/>
    </row>
    <row r="1005" spans="13:14" x14ac:dyDescent="0.25">
      <c r="M1005" s="2"/>
      <c r="N1005" s="3"/>
    </row>
    <row r="1006" spans="13:14" x14ac:dyDescent="0.25">
      <c r="M1006" s="2"/>
      <c r="N1006" s="3"/>
    </row>
    <row r="1007" spans="13:14" x14ac:dyDescent="0.25">
      <c r="M1007" s="2"/>
      <c r="N1007" s="3"/>
    </row>
    <row r="1008" spans="13:14" x14ac:dyDescent="0.25">
      <c r="M1008" s="2"/>
      <c r="N1008" s="3"/>
    </row>
    <row r="1009" spans="13:14" x14ac:dyDescent="0.25">
      <c r="M1009" s="2"/>
      <c r="N1009" s="3"/>
    </row>
    <row r="1010" spans="13:14" x14ac:dyDescent="0.25">
      <c r="M1010" s="2"/>
      <c r="N1010" s="3"/>
    </row>
    <row r="1011" spans="13:14" x14ac:dyDescent="0.25">
      <c r="M1011" s="2"/>
      <c r="N1011" s="3"/>
    </row>
    <row r="1012" spans="13:14" x14ac:dyDescent="0.25">
      <c r="M1012" s="2"/>
      <c r="N1012" s="3"/>
    </row>
    <row r="1013" spans="13:14" x14ac:dyDescent="0.25">
      <c r="M1013" s="2"/>
      <c r="N1013" s="3"/>
    </row>
    <row r="1014" spans="13:14" x14ac:dyDescent="0.25">
      <c r="M1014" s="2"/>
      <c r="N1014" s="3"/>
    </row>
    <row r="1015" spans="13:14" x14ac:dyDescent="0.25">
      <c r="M1015" s="2"/>
      <c r="N1015" s="3"/>
    </row>
    <row r="1016" spans="13:14" x14ac:dyDescent="0.25">
      <c r="M1016" s="2"/>
      <c r="N1016" s="3"/>
    </row>
    <row r="1017" spans="13:14" x14ac:dyDescent="0.25">
      <c r="M1017" s="2"/>
      <c r="N1017" s="3"/>
    </row>
    <row r="1018" spans="13:14" x14ac:dyDescent="0.25">
      <c r="M1018" s="2"/>
      <c r="N1018" s="3"/>
    </row>
    <row r="1019" spans="13:14" x14ac:dyDescent="0.25">
      <c r="M1019" s="2"/>
      <c r="N1019" s="3"/>
    </row>
    <row r="1020" spans="13:14" x14ac:dyDescent="0.25">
      <c r="M1020" s="2"/>
      <c r="N1020" s="3"/>
    </row>
    <row r="1021" spans="13:14" x14ac:dyDescent="0.25">
      <c r="M1021" s="2"/>
      <c r="N1021" s="3"/>
    </row>
    <row r="1022" spans="13:14" x14ac:dyDescent="0.25">
      <c r="M1022" s="2"/>
      <c r="N1022" s="3"/>
    </row>
    <row r="1023" spans="13:14" x14ac:dyDescent="0.25">
      <c r="M1023" s="2"/>
      <c r="N1023" s="3"/>
    </row>
    <row r="1024" spans="13:14" x14ac:dyDescent="0.25">
      <c r="M1024" s="2"/>
      <c r="N1024" s="3"/>
    </row>
    <row r="1025" spans="13:14" x14ac:dyDescent="0.25">
      <c r="M1025" s="2"/>
      <c r="N1025" s="3"/>
    </row>
    <row r="1026" spans="13:14" x14ac:dyDescent="0.25">
      <c r="M1026" s="2"/>
      <c r="N1026" s="3"/>
    </row>
    <row r="1027" spans="13:14" x14ac:dyDescent="0.25">
      <c r="M1027" s="2"/>
      <c r="N1027" s="3"/>
    </row>
    <row r="1028" spans="13:14" x14ac:dyDescent="0.25">
      <c r="M1028" s="2"/>
      <c r="N1028" s="3"/>
    </row>
    <row r="1029" spans="13:14" x14ac:dyDescent="0.25">
      <c r="M1029" s="2"/>
      <c r="N1029" s="3"/>
    </row>
    <row r="1030" spans="13:14" x14ac:dyDescent="0.25">
      <c r="M1030" s="2"/>
      <c r="N1030" s="3"/>
    </row>
    <row r="1031" spans="13:14" x14ac:dyDescent="0.25">
      <c r="M1031" s="2"/>
      <c r="N1031" s="3"/>
    </row>
    <row r="1032" spans="13:14" x14ac:dyDescent="0.25">
      <c r="M1032" s="2"/>
      <c r="N1032" s="3"/>
    </row>
    <row r="1033" spans="13:14" x14ac:dyDescent="0.25">
      <c r="M1033" s="2"/>
      <c r="N1033" s="3"/>
    </row>
    <row r="1034" spans="13:14" x14ac:dyDescent="0.25">
      <c r="M1034" s="2"/>
      <c r="N1034" s="3"/>
    </row>
    <row r="1035" spans="13:14" x14ac:dyDescent="0.25">
      <c r="M1035" s="2"/>
      <c r="N1035" s="3"/>
    </row>
    <row r="1036" spans="13:14" x14ac:dyDescent="0.25">
      <c r="M1036" s="2"/>
      <c r="N1036" s="3"/>
    </row>
    <row r="1037" spans="13:14" x14ac:dyDescent="0.25">
      <c r="M1037" s="2"/>
      <c r="N1037" s="3"/>
    </row>
    <row r="1038" spans="13:14" x14ac:dyDescent="0.25">
      <c r="M1038" s="2"/>
      <c r="N1038" s="3"/>
    </row>
    <row r="1039" spans="13:14" x14ac:dyDescent="0.25">
      <c r="M1039" s="2"/>
      <c r="N1039" s="3"/>
    </row>
    <row r="1040" spans="13:14" x14ac:dyDescent="0.25">
      <c r="M1040" s="2"/>
      <c r="N1040" s="3"/>
    </row>
    <row r="1041" spans="13:14" x14ac:dyDescent="0.25">
      <c r="M1041" s="2"/>
      <c r="N1041" s="3"/>
    </row>
    <row r="1042" spans="13:14" x14ac:dyDescent="0.25">
      <c r="M1042" s="2"/>
      <c r="N1042" s="3"/>
    </row>
    <row r="1043" spans="13:14" x14ac:dyDescent="0.25">
      <c r="M1043" s="2"/>
      <c r="N1043" s="3"/>
    </row>
    <row r="1044" spans="13:14" x14ac:dyDescent="0.25">
      <c r="M1044" s="2"/>
      <c r="N1044" s="3"/>
    </row>
    <row r="1045" spans="13:14" x14ac:dyDescent="0.25">
      <c r="M1045" s="2"/>
      <c r="N1045" s="3"/>
    </row>
    <row r="1046" spans="13:14" x14ac:dyDescent="0.25">
      <c r="M1046" s="2"/>
      <c r="N1046" s="3"/>
    </row>
    <row r="1047" spans="13:14" x14ac:dyDescent="0.25">
      <c r="M1047" s="2"/>
      <c r="N1047" s="3"/>
    </row>
    <row r="1048" spans="13:14" x14ac:dyDescent="0.25">
      <c r="M1048" s="2"/>
      <c r="N1048" s="3"/>
    </row>
    <row r="1049" spans="13:14" x14ac:dyDescent="0.25">
      <c r="M1049" s="2"/>
      <c r="N1049" s="3"/>
    </row>
    <row r="1050" spans="13:14" x14ac:dyDescent="0.25">
      <c r="M1050" s="2"/>
      <c r="N1050" s="3"/>
    </row>
    <row r="1051" spans="13:14" x14ac:dyDescent="0.25">
      <c r="M1051" s="2"/>
      <c r="N1051" s="3"/>
    </row>
    <row r="1052" spans="13:14" x14ac:dyDescent="0.25">
      <c r="M1052" s="2"/>
      <c r="N1052" s="3"/>
    </row>
    <row r="1053" spans="13:14" x14ac:dyDescent="0.25">
      <c r="M1053" s="2"/>
      <c r="N1053" s="3"/>
    </row>
    <row r="1054" spans="13:14" x14ac:dyDescent="0.25">
      <c r="M1054" s="2"/>
      <c r="N1054" s="3"/>
    </row>
    <row r="1055" spans="13:14" x14ac:dyDescent="0.25">
      <c r="M1055" s="2"/>
      <c r="N1055" s="3"/>
    </row>
    <row r="1056" spans="13:14" x14ac:dyDescent="0.25">
      <c r="M1056" s="2"/>
      <c r="N1056" s="3"/>
    </row>
    <row r="1057" spans="13:14" x14ac:dyDescent="0.25">
      <c r="M1057" s="2"/>
      <c r="N1057" s="3"/>
    </row>
    <row r="1058" spans="13:14" x14ac:dyDescent="0.25">
      <c r="M1058" s="2"/>
      <c r="N1058" s="3"/>
    </row>
    <row r="1059" spans="13:14" x14ac:dyDescent="0.25">
      <c r="M1059" s="2"/>
      <c r="N1059" s="3"/>
    </row>
    <row r="1060" spans="13:14" x14ac:dyDescent="0.25">
      <c r="M1060" s="2"/>
      <c r="N1060" s="3"/>
    </row>
    <row r="1061" spans="13:14" x14ac:dyDescent="0.25">
      <c r="M1061" s="2"/>
      <c r="N1061" s="3"/>
    </row>
    <row r="1062" spans="13:14" x14ac:dyDescent="0.25">
      <c r="M1062" s="2"/>
      <c r="N1062" s="3"/>
    </row>
    <row r="1063" spans="13:14" x14ac:dyDescent="0.25">
      <c r="M1063" s="2"/>
      <c r="N1063" s="3"/>
    </row>
    <row r="1064" spans="13:14" x14ac:dyDescent="0.25">
      <c r="M1064" s="2"/>
      <c r="N1064" s="3"/>
    </row>
    <row r="1065" spans="13:14" x14ac:dyDescent="0.25">
      <c r="M1065" s="2"/>
      <c r="N1065" s="3"/>
    </row>
    <row r="1066" spans="13:14" x14ac:dyDescent="0.25">
      <c r="M1066" s="2"/>
      <c r="N1066" s="3"/>
    </row>
    <row r="1067" spans="13:14" x14ac:dyDescent="0.25">
      <c r="M1067" s="2"/>
      <c r="N1067" s="3"/>
    </row>
    <row r="1068" spans="13:14" x14ac:dyDescent="0.25">
      <c r="M1068" s="2"/>
      <c r="N1068" s="3"/>
    </row>
    <row r="1069" spans="13:14" x14ac:dyDescent="0.25">
      <c r="M1069" s="2"/>
      <c r="N1069" s="3"/>
    </row>
    <row r="1070" spans="13:14" x14ac:dyDescent="0.25">
      <c r="M1070" s="2"/>
      <c r="N1070" s="3"/>
    </row>
    <row r="1071" spans="13:14" x14ac:dyDescent="0.25">
      <c r="M1071" s="2"/>
      <c r="N1071" s="3"/>
    </row>
    <row r="1072" spans="13:14" x14ac:dyDescent="0.25">
      <c r="M1072" s="2"/>
      <c r="N1072" s="3"/>
    </row>
    <row r="1073" spans="13:14" x14ac:dyDescent="0.25">
      <c r="M1073" s="2"/>
      <c r="N1073" s="3"/>
    </row>
    <row r="1074" spans="13:14" x14ac:dyDescent="0.25">
      <c r="M1074" s="2"/>
      <c r="N1074" s="3"/>
    </row>
    <row r="1075" spans="13:14" x14ac:dyDescent="0.25">
      <c r="M1075" s="2"/>
      <c r="N1075" s="3"/>
    </row>
    <row r="1076" spans="13:14" x14ac:dyDescent="0.25">
      <c r="M1076" s="2"/>
      <c r="N1076" s="3"/>
    </row>
    <row r="1077" spans="13:14" x14ac:dyDescent="0.25">
      <c r="M1077" s="2"/>
      <c r="N1077" s="3"/>
    </row>
    <row r="1078" spans="13:14" x14ac:dyDescent="0.25">
      <c r="M1078" s="2"/>
      <c r="N1078" s="3"/>
    </row>
    <row r="1079" spans="13:14" x14ac:dyDescent="0.25">
      <c r="M1079" s="2"/>
      <c r="N1079" s="3"/>
    </row>
    <row r="1080" spans="13:14" x14ac:dyDescent="0.25">
      <c r="M1080" s="2"/>
      <c r="N1080" s="3"/>
    </row>
    <row r="1081" spans="13:14" x14ac:dyDescent="0.25">
      <c r="M1081" s="2"/>
      <c r="N1081" s="3"/>
    </row>
    <row r="1082" spans="13:14" x14ac:dyDescent="0.25">
      <c r="M1082" s="2"/>
      <c r="N1082" s="3"/>
    </row>
    <row r="1083" spans="13:14" x14ac:dyDescent="0.25">
      <c r="M1083" s="2"/>
      <c r="N1083" s="3"/>
    </row>
    <row r="1084" spans="13:14" x14ac:dyDescent="0.25">
      <c r="M1084" s="2"/>
      <c r="N1084" s="3"/>
    </row>
    <row r="1085" spans="13:14" x14ac:dyDescent="0.25">
      <c r="M1085" s="2"/>
      <c r="N1085" s="3"/>
    </row>
    <row r="1086" spans="13:14" x14ac:dyDescent="0.25">
      <c r="M1086" s="2"/>
      <c r="N1086" s="3"/>
    </row>
    <row r="1087" spans="13:14" x14ac:dyDescent="0.25">
      <c r="M1087" s="2"/>
      <c r="N1087" s="3"/>
    </row>
    <row r="1088" spans="13:14" x14ac:dyDescent="0.25">
      <c r="M1088" s="2"/>
      <c r="N1088" s="3"/>
    </row>
    <row r="1089" spans="13:14" x14ac:dyDescent="0.25">
      <c r="M1089" s="2"/>
      <c r="N1089" s="3"/>
    </row>
    <row r="1090" spans="13:14" x14ac:dyDescent="0.25">
      <c r="M1090" s="2"/>
      <c r="N1090" s="3"/>
    </row>
    <row r="1091" spans="13:14" x14ac:dyDescent="0.25">
      <c r="M1091" s="2"/>
      <c r="N1091" s="3"/>
    </row>
    <row r="1092" spans="13:14" x14ac:dyDescent="0.25">
      <c r="M1092" s="2"/>
      <c r="N1092" s="3"/>
    </row>
    <row r="1093" spans="13:14" x14ac:dyDescent="0.25">
      <c r="M1093" s="2"/>
      <c r="N1093" s="3"/>
    </row>
    <row r="1094" spans="13:14" x14ac:dyDescent="0.25">
      <c r="M1094" s="2"/>
      <c r="N1094" s="3"/>
    </row>
    <row r="1095" spans="13:14" x14ac:dyDescent="0.25">
      <c r="M1095" s="2"/>
      <c r="N1095" s="3"/>
    </row>
    <row r="1096" spans="13:14" x14ac:dyDescent="0.25">
      <c r="M1096" s="2"/>
      <c r="N1096" s="3"/>
    </row>
    <row r="1097" spans="13:14" x14ac:dyDescent="0.25">
      <c r="M1097" s="2"/>
      <c r="N1097" s="3"/>
    </row>
    <row r="1098" spans="13:14" x14ac:dyDescent="0.25">
      <c r="M1098" s="2"/>
      <c r="N1098" s="3"/>
    </row>
    <row r="1099" spans="13:14" x14ac:dyDescent="0.25">
      <c r="M1099" s="2"/>
      <c r="N1099" s="3"/>
    </row>
    <row r="1100" spans="13:14" x14ac:dyDescent="0.25">
      <c r="M1100" s="2"/>
      <c r="N1100" s="3"/>
    </row>
    <row r="1101" spans="13:14" x14ac:dyDescent="0.25">
      <c r="M1101" s="2"/>
      <c r="N1101" s="3"/>
    </row>
    <row r="1102" spans="13:14" x14ac:dyDescent="0.25">
      <c r="M1102" s="2"/>
      <c r="N1102" s="3"/>
    </row>
    <row r="1103" spans="13:14" x14ac:dyDescent="0.25">
      <c r="M1103" s="2"/>
      <c r="N1103" s="3"/>
    </row>
    <row r="1104" spans="13:14" x14ac:dyDescent="0.25">
      <c r="M1104" s="2"/>
      <c r="N1104" s="3"/>
    </row>
    <row r="1105" spans="13:14" x14ac:dyDescent="0.25">
      <c r="M1105" s="2"/>
      <c r="N1105" s="3"/>
    </row>
    <row r="1106" spans="13:14" x14ac:dyDescent="0.25">
      <c r="M1106" s="2"/>
      <c r="N1106" s="3"/>
    </row>
    <row r="1107" spans="13:14" x14ac:dyDescent="0.25">
      <c r="M1107" s="2"/>
      <c r="N1107" s="3"/>
    </row>
    <row r="1108" spans="13:14" x14ac:dyDescent="0.25">
      <c r="M1108" s="2"/>
      <c r="N1108" s="3"/>
    </row>
    <row r="1109" spans="13:14" x14ac:dyDescent="0.25">
      <c r="M1109" s="2"/>
      <c r="N1109" s="3"/>
    </row>
    <row r="1110" spans="13:14" x14ac:dyDescent="0.25">
      <c r="M1110" s="2"/>
      <c r="N1110" s="3"/>
    </row>
    <row r="1111" spans="13:14" x14ac:dyDescent="0.25">
      <c r="M1111" s="2"/>
      <c r="N1111" s="3"/>
    </row>
    <row r="1112" spans="13:14" x14ac:dyDescent="0.25">
      <c r="M1112" s="2"/>
      <c r="N1112" s="3"/>
    </row>
    <row r="1113" spans="13:14" x14ac:dyDescent="0.25">
      <c r="M1113" s="2"/>
      <c r="N1113" s="3"/>
    </row>
    <row r="1114" spans="13:14" x14ac:dyDescent="0.25">
      <c r="M1114" s="2"/>
      <c r="N1114" s="3"/>
    </row>
    <row r="1115" spans="13:14" x14ac:dyDescent="0.25">
      <c r="M1115" s="2"/>
      <c r="N1115" s="3"/>
    </row>
    <row r="1116" spans="13:14" x14ac:dyDescent="0.25">
      <c r="M1116" s="2"/>
      <c r="N1116" s="3"/>
    </row>
    <row r="1117" spans="13:14" x14ac:dyDescent="0.25">
      <c r="M1117" s="2"/>
      <c r="N1117" s="3"/>
    </row>
    <row r="1118" spans="13:14" x14ac:dyDescent="0.25">
      <c r="M1118" s="2"/>
      <c r="N1118" s="3"/>
    </row>
    <row r="1119" spans="13:14" x14ac:dyDescent="0.25">
      <c r="M1119" s="2"/>
      <c r="N1119" s="3"/>
    </row>
    <row r="1120" spans="13:14" x14ac:dyDescent="0.25">
      <c r="M1120" s="2"/>
      <c r="N1120" s="3"/>
    </row>
    <row r="1121" spans="13:14" x14ac:dyDescent="0.25">
      <c r="M1121" s="2"/>
      <c r="N1121" s="3"/>
    </row>
    <row r="1122" spans="13:14" x14ac:dyDescent="0.25">
      <c r="M1122" s="2"/>
      <c r="N1122" s="3"/>
    </row>
    <row r="1123" spans="13:14" x14ac:dyDescent="0.25">
      <c r="M1123" s="2"/>
      <c r="N1123" s="3"/>
    </row>
    <row r="1124" spans="13:14" x14ac:dyDescent="0.25">
      <c r="M1124" s="2"/>
      <c r="N1124" s="3"/>
    </row>
    <row r="1125" spans="13:14" x14ac:dyDescent="0.25">
      <c r="M1125" s="2"/>
      <c r="N1125" s="3"/>
    </row>
    <row r="1126" spans="13:14" x14ac:dyDescent="0.25">
      <c r="M1126" s="2"/>
      <c r="N1126" s="3"/>
    </row>
    <row r="1127" spans="13:14" x14ac:dyDescent="0.25">
      <c r="M1127" s="2"/>
      <c r="N1127" s="3"/>
    </row>
    <row r="1128" spans="13:14" x14ac:dyDescent="0.25">
      <c r="M1128" s="2"/>
      <c r="N1128" s="3"/>
    </row>
    <row r="1129" spans="13:14" x14ac:dyDescent="0.25">
      <c r="M1129" s="2"/>
      <c r="N1129" s="3"/>
    </row>
    <row r="1130" spans="13:14" x14ac:dyDescent="0.25">
      <c r="M1130" s="2"/>
      <c r="N1130" s="3"/>
    </row>
    <row r="1131" spans="13:14" x14ac:dyDescent="0.25">
      <c r="M1131" s="2"/>
      <c r="N1131" s="3"/>
    </row>
    <row r="1132" spans="13:14" x14ac:dyDescent="0.25">
      <c r="M1132" s="2"/>
      <c r="N1132" s="3"/>
    </row>
    <row r="1133" spans="13:14" x14ac:dyDescent="0.25">
      <c r="M1133" s="2"/>
      <c r="N1133" s="3"/>
    </row>
    <row r="1134" spans="13:14" x14ac:dyDescent="0.25">
      <c r="M1134" s="2"/>
      <c r="N1134" s="3"/>
    </row>
    <row r="1135" spans="13:14" x14ac:dyDescent="0.25">
      <c r="M1135" s="2"/>
      <c r="N1135" s="3"/>
    </row>
    <row r="1136" spans="13:14" x14ac:dyDescent="0.25">
      <c r="M1136" s="2"/>
      <c r="N1136" s="3"/>
    </row>
    <row r="1137" spans="13:14" x14ac:dyDescent="0.25">
      <c r="M1137" s="2"/>
      <c r="N1137" s="3"/>
    </row>
    <row r="1138" spans="13:14" x14ac:dyDescent="0.25">
      <c r="M1138" s="2"/>
      <c r="N1138" s="3"/>
    </row>
    <row r="1139" spans="13:14" x14ac:dyDescent="0.25">
      <c r="M1139" s="2"/>
      <c r="N1139" s="3"/>
    </row>
    <row r="1140" spans="13:14" x14ac:dyDescent="0.25">
      <c r="M1140" s="2"/>
      <c r="N1140" s="3"/>
    </row>
    <row r="1141" spans="13:14" x14ac:dyDescent="0.25">
      <c r="M1141" s="2"/>
      <c r="N1141" s="3"/>
    </row>
    <row r="1142" spans="13:14" x14ac:dyDescent="0.25">
      <c r="M1142" s="2"/>
      <c r="N1142" s="3"/>
    </row>
    <row r="1143" spans="13:14" x14ac:dyDescent="0.25">
      <c r="M1143" s="2"/>
      <c r="N1143" s="3"/>
    </row>
    <row r="1144" spans="13:14" x14ac:dyDescent="0.25">
      <c r="M1144" s="2"/>
      <c r="N1144" s="3"/>
    </row>
    <row r="1145" spans="13:14" x14ac:dyDescent="0.25">
      <c r="M1145" s="2"/>
      <c r="N1145" s="3"/>
    </row>
    <row r="1146" spans="13:14" x14ac:dyDescent="0.25">
      <c r="M1146" s="2"/>
      <c r="N1146" s="3"/>
    </row>
    <row r="1147" spans="13:14" x14ac:dyDescent="0.25">
      <c r="M1147" s="2"/>
      <c r="N1147" s="3"/>
    </row>
    <row r="1148" spans="13:14" x14ac:dyDescent="0.25">
      <c r="M1148" s="2"/>
      <c r="N1148" s="3"/>
    </row>
    <row r="1149" spans="13:14" x14ac:dyDescent="0.25">
      <c r="M1149" s="2"/>
      <c r="N1149" s="3"/>
    </row>
    <row r="1150" spans="13:14" x14ac:dyDescent="0.25">
      <c r="M1150" s="2"/>
      <c r="N1150" s="3"/>
    </row>
    <row r="1151" spans="13:14" x14ac:dyDescent="0.25">
      <c r="M1151" s="2"/>
      <c r="N1151" s="3"/>
    </row>
    <row r="1152" spans="13:14" x14ac:dyDescent="0.25">
      <c r="M1152" s="2"/>
      <c r="N1152" s="3"/>
    </row>
    <row r="1153" spans="13:14" x14ac:dyDescent="0.25">
      <c r="M1153" s="2"/>
      <c r="N1153" s="3"/>
    </row>
    <row r="1154" spans="13:14" x14ac:dyDescent="0.25">
      <c r="M1154" s="2"/>
      <c r="N1154" s="3"/>
    </row>
    <row r="1155" spans="13:14" x14ac:dyDescent="0.25">
      <c r="M1155" s="2"/>
      <c r="N1155" s="3"/>
    </row>
    <row r="1156" spans="13:14" x14ac:dyDescent="0.25">
      <c r="M1156" s="2"/>
      <c r="N1156" s="3"/>
    </row>
    <row r="1157" spans="13:14" x14ac:dyDescent="0.25">
      <c r="M1157" s="2"/>
      <c r="N1157" s="3"/>
    </row>
    <row r="1158" spans="13:14" x14ac:dyDescent="0.25">
      <c r="M1158" s="2"/>
      <c r="N1158" s="3"/>
    </row>
    <row r="1159" spans="13:14" x14ac:dyDescent="0.25">
      <c r="M1159" s="2"/>
      <c r="N1159" s="3"/>
    </row>
    <row r="1160" spans="13:14" x14ac:dyDescent="0.25">
      <c r="M1160" s="2"/>
      <c r="N1160" s="3"/>
    </row>
    <row r="1161" spans="13:14" x14ac:dyDescent="0.25">
      <c r="M1161" s="2"/>
      <c r="N1161" s="3"/>
    </row>
    <row r="1162" spans="13:14" x14ac:dyDescent="0.25">
      <c r="M1162" s="2"/>
      <c r="N1162" s="3"/>
    </row>
    <row r="1163" spans="13:14" x14ac:dyDescent="0.25">
      <c r="M1163" s="2"/>
      <c r="N1163" s="3"/>
    </row>
    <row r="1164" spans="13:14" x14ac:dyDescent="0.25">
      <c r="M1164" s="2"/>
      <c r="N1164" s="3"/>
    </row>
    <row r="1165" spans="13:14" x14ac:dyDescent="0.25">
      <c r="M1165" s="2"/>
      <c r="N1165" s="3"/>
    </row>
    <row r="1166" spans="13:14" x14ac:dyDescent="0.25">
      <c r="M1166" s="2"/>
      <c r="N1166" s="3"/>
    </row>
    <row r="1167" spans="13:14" x14ac:dyDescent="0.25">
      <c r="M1167" s="2"/>
      <c r="N1167" s="3"/>
    </row>
    <row r="1168" spans="13:14" x14ac:dyDescent="0.25">
      <c r="M1168" s="2"/>
      <c r="N1168" s="3"/>
    </row>
    <row r="1169" spans="13:14" x14ac:dyDescent="0.25">
      <c r="M1169" s="2"/>
      <c r="N1169" s="3"/>
    </row>
    <row r="1170" spans="13:14" x14ac:dyDescent="0.25">
      <c r="M1170" s="2"/>
      <c r="N1170" s="3"/>
    </row>
    <row r="1171" spans="13:14" x14ac:dyDescent="0.25">
      <c r="M1171" s="2"/>
      <c r="N1171" s="3"/>
    </row>
    <row r="1172" spans="13:14" x14ac:dyDescent="0.25">
      <c r="M1172" s="2"/>
      <c r="N1172" s="3"/>
    </row>
    <row r="1173" spans="13:14" x14ac:dyDescent="0.25">
      <c r="M1173" s="2"/>
      <c r="N1173" s="3"/>
    </row>
    <row r="1174" spans="13:14" x14ac:dyDescent="0.25">
      <c r="M1174" s="2"/>
      <c r="N1174" s="3"/>
    </row>
    <row r="1175" spans="13:14" x14ac:dyDescent="0.25">
      <c r="M1175" s="2"/>
      <c r="N1175" s="3"/>
    </row>
    <row r="1176" spans="13:14" x14ac:dyDescent="0.25">
      <c r="M1176" s="2"/>
      <c r="N1176" s="3"/>
    </row>
    <row r="1177" spans="13:14" x14ac:dyDescent="0.25">
      <c r="M1177" s="2"/>
      <c r="N1177" s="3"/>
    </row>
    <row r="1178" spans="13:14" x14ac:dyDescent="0.25">
      <c r="M1178" s="2"/>
      <c r="N1178" s="3"/>
    </row>
    <row r="1179" spans="13:14" x14ac:dyDescent="0.25">
      <c r="M1179" s="2"/>
      <c r="N1179" s="3"/>
    </row>
    <row r="1180" spans="13:14" x14ac:dyDescent="0.25">
      <c r="M1180" s="2"/>
      <c r="N1180" s="3"/>
    </row>
    <row r="1181" spans="13:14" x14ac:dyDescent="0.25">
      <c r="M1181" s="2"/>
      <c r="N1181" s="3"/>
    </row>
    <row r="1182" spans="13:14" x14ac:dyDescent="0.25">
      <c r="M1182" s="2"/>
      <c r="N1182" s="3"/>
    </row>
    <row r="1183" spans="13:14" x14ac:dyDescent="0.25">
      <c r="M1183" s="2"/>
      <c r="N1183" s="3"/>
    </row>
    <row r="1184" spans="13:14" x14ac:dyDescent="0.25">
      <c r="M1184" s="2"/>
      <c r="N1184" s="3"/>
    </row>
    <row r="1185" spans="13:14" x14ac:dyDescent="0.25">
      <c r="M1185" s="2"/>
      <c r="N1185" s="3"/>
    </row>
    <row r="1186" spans="13:14" x14ac:dyDescent="0.25">
      <c r="M1186" s="2"/>
      <c r="N1186" s="3"/>
    </row>
    <row r="1187" spans="13:14" x14ac:dyDescent="0.25">
      <c r="M1187" s="2"/>
      <c r="N1187" s="3"/>
    </row>
    <row r="1188" spans="13:14" x14ac:dyDescent="0.25">
      <c r="M1188" s="2"/>
      <c r="N1188" s="3"/>
    </row>
    <row r="1189" spans="13:14" x14ac:dyDescent="0.25">
      <c r="M1189" s="2"/>
      <c r="N1189" s="3"/>
    </row>
    <row r="1190" spans="13:14" x14ac:dyDescent="0.25">
      <c r="M1190" s="2"/>
      <c r="N1190" s="3"/>
    </row>
    <row r="1191" spans="13:14" x14ac:dyDescent="0.25">
      <c r="M1191" s="2"/>
      <c r="N1191" s="3"/>
    </row>
    <row r="1192" spans="13:14" x14ac:dyDescent="0.25">
      <c r="M1192" s="2"/>
      <c r="N1192" s="3"/>
    </row>
    <row r="1193" spans="13:14" x14ac:dyDescent="0.25">
      <c r="M1193" s="2"/>
      <c r="N1193" s="3"/>
    </row>
    <row r="1194" spans="13:14" x14ac:dyDescent="0.25">
      <c r="M1194" s="2"/>
      <c r="N1194" s="3"/>
    </row>
    <row r="1195" spans="13:14" x14ac:dyDescent="0.25">
      <c r="M1195" s="2"/>
      <c r="N1195" s="3"/>
    </row>
    <row r="1196" spans="13:14" x14ac:dyDescent="0.25">
      <c r="M1196" s="2"/>
      <c r="N1196" s="3"/>
    </row>
    <row r="1197" spans="13:14" x14ac:dyDescent="0.25">
      <c r="M1197" s="2"/>
      <c r="N1197" s="3"/>
    </row>
    <row r="1198" spans="13:14" x14ac:dyDescent="0.25">
      <c r="M1198" s="2"/>
      <c r="N1198" s="3"/>
    </row>
    <row r="1199" spans="13:14" x14ac:dyDescent="0.25">
      <c r="M1199" s="2"/>
      <c r="N1199" s="3"/>
    </row>
    <row r="1200" spans="13:14" x14ac:dyDescent="0.25">
      <c r="M1200" s="2"/>
      <c r="N1200" s="3"/>
    </row>
    <row r="1201" spans="13:14" x14ac:dyDescent="0.25">
      <c r="M1201" s="2"/>
      <c r="N1201" s="3"/>
    </row>
    <row r="1202" spans="13:14" x14ac:dyDescent="0.25">
      <c r="M1202" s="2"/>
      <c r="N1202" s="3"/>
    </row>
    <row r="1203" spans="13:14" x14ac:dyDescent="0.25">
      <c r="M1203" s="2"/>
      <c r="N1203" s="3"/>
    </row>
    <row r="1204" spans="13:14" x14ac:dyDescent="0.25">
      <c r="M1204" s="2"/>
      <c r="N1204" s="3"/>
    </row>
    <row r="1205" spans="13:14" x14ac:dyDescent="0.25">
      <c r="M1205" s="2"/>
      <c r="N1205" s="3"/>
    </row>
    <row r="1206" spans="13:14" x14ac:dyDescent="0.25">
      <c r="M1206" s="2"/>
      <c r="N1206" s="3"/>
    </row>
    <row r="1207" spans="13:14" x14ac:dyDescent="0.25">
      <c r="M1207" s="2"/>
      <c r="N1207" s="3"/>
    </row>
    <row r="1208" spans="13:14" x14ac:dyDescent="0.25">
      <c r="M1208" s="2"/>
      <c r="N1208" s="3"/>
    </row>
    <row r="1209" spans="13:14" x14ac:dyDescent="0.25">
      <c r="M1209" s="2"/>
      <c r="N1209" s="3"/>
    </row>
    <row r="1210" spans="13:14" x14ac:dyDescent="0.25">
      <c r="M1210" s="2"/>
      <c r="N1210" s="3"/>
    </row>
    <row r="1211" spans="13:14" x14ac:dyDescent="0.25">
      <c r="M1211" s="2"/>
      <c r="N1211" s="3"/>
    </row>
    <row r="1212" spans="13:14" x14ac:dyDescent="0.25">
      <c r="M1212" s="2"/>
      <c r="N1212" s="3"/>
    </row>
    <row r="1213" spans="13:14" x14ac:dyDescent="0.25">
      <c r="M1213" s="2"/>
      <c r="N1213" s="3"/>
    </row>
    <row r="1214" spans="13:14" x14ac:dyDescent="0.25">
      <c r="M1214" s="2"/>
      <c r="N1214" s="3"/>
    </row>
    <row r="1215" spans="13:14" x14ac:dyDescent="0.25">
      <c r="M1215" s="2"/>
      <c r="N1215" s="3"/>
    </row>
    <row r="1216" spans="13:14" x14ac:dyDescent="0.25">
      <c r="M1216" s="2"/>
      <c r="N1216" s="3"/>
    </row>
    <row r="1217" spans="13:14" x14ac:dyDescent="0.25">
      <c r="M1217" s="2"/>
      <c r="N1217" s="3"/>
    </row>
    <row r="1218" spans="13:14" x14ac:dyDescent="0.25">
      <c r="M1218" s="2"/>
      <c r="N1218" s="3"/>
    </row>
    <row r="1219" spans="13:14" x14ac:dyDescent="0.25">
      <c r="M1219" s="2"/>
      <c r="N1219" s="3"/>
    </row>
    <row r="1220" spans="13:14" x14ac:dyDescent="0.25">
      <c r="M1220" s="2"/>
      <c r="N1220" s="3"/>
    </row>
    <row r="1221" spans="13:14" x14ac:dyDescent="0.25">
      <c r="M1221" s="2"/>
      <c r="N1221" s="3"/>
    </row>
    <row r="1222" spans="13:14" x14ac:dyDescent="0.25">
      <c r="M1222" s="2"/>
      <c r="N1222" s="3"/>
    </row>
    <row r="1223" spans="13:14" x14ac:dyDescent="0.25">
      <c r="M1223" s="2"/>
      <c r="N1223" s="3"/>
    </row>
    <row r="1224" spans="13:14" x14ac:dyDescent="0.25">
      <c r="M1224" s="2"/>
      <c r="N1224" s="3"/>
    </row>
    <row r="1225" spans="13:14" x14ac:dyDescent="0.25">
      <c r="M1225" s="2"/>
      <c r="N1225" s="3"/>
    </row>
    <row r="1226" spans="13:14" x14ac:dyDescent="0.25">
      <c r="M1226" s="2"/>
      <c r="N1226" s="3"/>
    </row>
    <row r="1227" spans="13:14" x14ac:dyDescent="0.25">
      <c r="M1227" s="2"/>
      <c r="N1227" s="3"/>
    </row>
    <row r="1228" spans="13:14" x14ac:dyDescent="0.25">
      <c r="M1228" s="2"/>
      <c r="N1228" s="3"/>
    </row>
    <row r="1229" spans="13:14" x14ac:dyDescent="0.25">
      <c r="M1229" s="2"/>
      <c r="N1229" s="3"/>
    </row>
    <row r="1230" spans="13:14" x14ac:dyDescent="0.25">
      <c r="M1230" s="2"/>
      <c r="N1230" s="3"/>
    </row>
    <row r="1231" spans="13:14" x14ac:dyDescent="0.25">
      <c r="M1231" s="2"/>
      <c r="N1231" s="3"/>
    </row>
    <row r="1232" spans="13:14" x14ac:dyDescent="0.25">
      <c r="M1232" s="2"/>
      <c r="N1232" s="3"/>
    </row>
    <row r="1233" spans="13:14" x14ac:dyDescent="0.25">
      <c r="M1233" s="2"/>
      <c r="N1233" s="3"/>
    </row>
    <row r="1234" spans="13:14" x14ac:dyDescent="0.25">
      <c r="M1234" s="2"/>
      <c r="N1234" s="3"/>
    </row>
    <row r="1235" spans="13:14" x14ac:dyDescent="0.25">
      <c r="M1235" s="2"/>
      <c r="N1235" s="3"/>
    </row>
    <row r="1236" spans="13:14" x14ac:dyDescent="0.25">
      <c r="M1236" s="2"/>
      <c r="N1236" s="3"/>
    </row>
    <row r="1237" spans="13:14" x14ac:dyDescent="0.25">
      <c r="M1237" s="2"/>
      <c r="N1237" s="3"/>
    </row>
    <row r="1238" spans="13:14" x14ac:dyDescent="0.25">
      <c r="M1238" s="2"/>
      <c r="N1238" s="3"/>
    </row>
    <row r="1239" spans="13:14" x14ac:dyDescent="0.25">
      <c r="M1239" s="2"/>
      <c r="N1239" s="3"/>
    </row>
    <row r="1240" spans="13:14" x14ac:dyDescent="0.25">
      <c r="M1240" s="2"/>
      <c r="N1240" s="3"/>
    </row>
    <row r="1241" spans="13:14" x14ac:dyDescent="0.25">
      <c r="M1241" s="2"/>
      <c r="N1241" s="3"/>
    </row>
    <row r="1242" spans="13:14" x14ac:dyDescent="0.25">
      <c r="M1242" s="2"/>
      <c r="N1242" s="3"/>
    </row>
    <row r="1243" spans="13:14" x14ac:dyDescent="0.25">
      <c r="M1243" s="2"/>
      <c r="N1243" s="3"/>
    </row>
    <row r="1244" spans="13:14" x14ac:dyDescent="0.25">
      <c r="M1244" s="2"/>
      <c r="N1244" s="3"/>
    </row>
    <row r="1245" spans="13:14" x14ac:dyDescent="0.25">
      <c r="M1245" s="2"/>
      <c r="N1245" s="3"/>
    </row>
    <row r="1246" spans="13:14" x14ac:dyDescent="0.25">
      <c r="M1246" s="2"/>
      <c r="N1246" s="3"/>
    </row>
    <row r="1247" spans="13:14" x14ac:dyDescent="0.25">
      <c r="M1247" s="2"/>
      <c r="N1247" s="3"/>
    </row>
    <row r="1248" spans="13:14" x14ac:dyDescent="0.25">
      <c r="M1248" s="2"/>
      <c r="N1248" s="3"/>
    </row>
    <row r="1249" spans="13:14" x14ac:dyDescent="0.25">
      <c r="M1249" s="2"/>
      <c r="N1249" s="3"/>
    </row>
    <row r="1250" spans="13:14" x14ac:dyDescent="0.25">
      <c r="M1250" s="2"/>
      <c r="N1250" s="3"/>
    </row>
    <row r="1251" spans="13:14" x14ac:dyDescent="0.25">
      <c r="M1251" s="2"/>
      <c r="N1251" s="3"/>
    </row>
    <row r="1252" spans="13:14" x14ac:dyDescent="0.25">
      <c r="M1252" s="2"/>
      <c r="N1252" s="3"/>
    </row>
    <row r="1253" spans="13:14" x14ac:dyDescent="0.25">
      <c r="M1253" s="2"/>
      <c r="N1253" s="3"/>
    </row>
    <row r="1254" spans="13:14" x14ac:dyDescent="0.25">
      <c r="M1254" s="2"/>
      <c r="N1254" s="3"/>
    </row>
    <row r="1255" spans="13:14" x14ac:dyDescent="0.25">
      <c r="M1255" s="2"/>
      <c r="N1255" s="3"/>
    </row>
    <row r="1256" spans="13:14" x14ac:dyDescent="0.25">
      <c r="M1256" s="2"/>
      <c r="N1256" s="3"/>
    </row>
    <row r="1257" spans="13:14" x14ac:dyDescent="0.25">
      <c r="M1257" s="2"/>
      <c r="N1257" s="3"/>
    </row>
    <row r="1258" spans="13:14" x14ac:dyDescent="0.25">
      <c r="M1258" s="2"/>
      <c r="N1258" s="3"/>
    </row>
    <row r="1259" spans="13:14" x14ac:dyDescent="0.25">
      <c r="M1259" s="2"/>
      <c r="N1259" s="3"/>
    </row>
    <row r="1260" spans="13:14" x14ac:dyDescent="0.25">
      <c r="M1260" s="2"/>
      <c r="N1260" s="3"/>
    </row>
    <row r="1261" spans="13:14" x14ac:dyDescent="0.25">
      <c r="M1261" s="2"/>
      <c r="N1261" s="3"/>
    </row>
    <row r="1262" spans="13:14" x14ac:dyDescent="0.25">
      <c r="M1262" s="2"/>
      <c r="N1262" s="3"/>
    </row>
    <row r="1263" spans="13:14" x14ac:dyDescent="0.25">
      <c r="M1263" s="2"/>
      <c r="N1263" s="3"/>
    </row>
    <row r="1264" spans="13:14" x14ac:dyDescent="0.25">
      <c r="M1264" s="2"/>
      <c r="N1264" s="3"/>
    </row>
    <row r="1265" spans="13:14" x14ac:dyDescent="0.25">
      <c r="M1265" s="2"/>
      <c r="N1265" s="3"/>
    </row>
    <row r="1266" spans="13:14" x14ac:dyDescent="0.25">
      <c r="M1266" s="2"/>
      <c r="N1266" s="3"/>
    </row>
    <row r="1267" spans="13:14" x14ac:dyDescent="0.25">
      <c r="M1267" s="2"/>
      <c r="N1267" s="3"/>
    </row>
    <row r="1268" spans="13:14" x14ac:dyDescent="0.25">
      <c r="M1268" s="2"/>
      <c r="N1268" s="3"/>
    </row>
    <row r="1269" spans="13:14" x14ac:dyDescent="0.25">
      <c r="M1269" s="2"/>
      <c r="N1269" s="3"/>
    </row>
    <row r="1270" spans="13:14" x14ac:dyDescent="0.25">
      <c r="M1270" s="2"/>
      <c r="N1270" s="3"/>
    </row>
    <row r="1271" spans="13:14" x14ac:dyDescent="0.25">
      <c r="M1271" s="2"/>
      <c r="N1271" s="3"/>
    </row>
    <row r="1272" spans="13:14" x14ac:dyDescent="0.25">
      <c r="M1272" s="2"/>
      <c r="N1272" s="3"/>
    </row>
    <row r="1273" spans="13:14" x14ac:dyDescent="0.25">
      <c r="M1273" s="2"/>
      <c r="N1273" s="3"/>
    </row>
    <row r="1274" spans="13:14" x14ac:dyDescent="0.25">
      <c r="M1274" s="2"/>
      <c r="N1274" s="3"/>
    </row>
    <row r="1275" spans="13:14" x14ac:dyDescent="0.25">
      <c r="M1275" s="2"/>
      <c r="N1275" s="3"/>
    </row>
    <row r="1276" spans="13:14" x14ac:dyDescent="0.25">
      <c r="M1276" s="2"/>
      <c r="N1276" s="3"/>
    </row>
    <row r="1277" spans="13:14" x14ac:dyDescent="0.25">
      <c r="M1277" s="2"/>
      <c r="N1277" s="3"/>
    </row>
    <row r="1278" spans="13:14" x14ac:dyDescent="0.25">
      <c r="M1278" s="2"/>
      <c r="N1278" s="3"/>
    </row>
    <row r="1279" spans="13:14" x14ac:dyDescent="0.25">
      <c r="M1279" s="2"/>
      <c r="N1279" s="3"/>
    </row>
    <row r="1280" spans="13:14" x14ac:dyDescent="0.25">
      <c r="M1280" s="2"/>
      <c r="N1280" s="3"/>
    </row>
    <row r="1281" spans="13:14" x14ac:dyDescent="0.25">
      <c r="M1281" s="2"/>
      <c r="N1281" s="3"/>
    </row>
    <row r="1282" spans="13:14" x14ac:dyDescent="0.25">
      <c r="M1282" s="2"/>
      <c r="N1282" s="3"/>
    </row>
    <row r="1283" spans="13:14" x14ac:dyDescent="0.25">
      <c r="M1283" s="2"/>
      <c r="N1283" s="3"/>
    </row>
    <row r="1284" spans="13:14" x14ac:dyDescent="0.25">
      <c r="M1284" s="2"/>
      <c r="N1284" s="3"/>
    </row>
    <row r="1285" spans="13:14" x14ac:dyDescent="0.25">
      <c r="M1285" s="2"/>
      <c r="N1285" s="3"/>
    </row>
    <row r="1286" spans="13:14" x14ac:dyDescent="0.25">
      <c r="M1286" s="2"/>
      <c r="N1286" s="3"/>
    </row>
    <row r="1287" spans="13:14" x14ac:dyDescent="0.25">
      <c r="M1287" s="2"/>
      <c r="N1287" s="3"/>
    </row>
    <row r="1288" spans="13:14" x14ac:dyDescent="0.25">
      <c r="M1288" s="2"/>
      <c r="N1288" s="3"/>
    </row>
    <row r="1289" spans="13:14" x14ac:dyDescent="0.25">
      <c r="M1289" s="2"/>
      <c r="N1289" s="3"/>
    </row>
    <row r="1290" spans="13:14" x14ac:dyDescent="0.25">
      <c r="M1290" s="2"/>
      <c r="N1290" s="3"/>
    </row>
    <row r="1291" spans="13:14" x14ac:dyDescent="0.25">
      <c r="M1291" s="2"/>
      <c r="N1291" s="3"/>
    </row>
    <row r="1292" spans="13:14" x14ac:dyDescent="0.25">
      <c r="M1292" s="2"/>
      <c r="N1292" s="3"/>
    </row>
    <row r="1293" spans="13:14" x14ac:dyDescent="0.25">
      <c r="M1293" s="2"/>
      <c r="N1293" s="3"/>
    </row>
    <row r="1294" spans="13:14" x14ac:dyDescent="0.25">
      <c r="M1294" s="2"/>
      <c r="N1294" s="3"/>
    </row>
    <row r="1295" spans="13:14" x14ac:dyDescent="0.25">
      <c r="M1295" s="2"/>
      <c r="N1295" s="3"/>
    </row>
    <row r="1296" spans="13:14" x14ac:dyDescent="0.25">
      <c r="M1296" s="2"/>
      <c r="N1296" s="3"/>
    </row>
    <row r="1297" spans="13:14" x14ac:dyDescent="0.25">
      <c r="M1297" s="2"/>
      <c r="N1297" s="3"/>
    </row>
    <row r="1298" spans="13:14" x14ac:dyDescent="0.25">
      <c r="M1298" s="2"/>
      <c r="N1298" s="3"/>
    </row>
    <row r="1299" spans="13:14" x14ac:dyDescent="0.25">
      <c r="M1299" s="2"/>
      <c r="N1299" s="3"/>
    </row>
    <row r="1300" spans="13:14" x14ac:dyDescent="0.25">
      <c r="M1300" s="2"/>
      <c r="N1300" s="3"/>
    </row>
    <row r="1301" spans="13:14" x14ac:dyDescent="0.25">
      <c r="M1301" s="2"/>
      <c r="N1301" s="3"/>
    </row>
    <row r="1302" spans="13:14" x14ac:dyDescent="0.25">
      <c r="M1302" s="2"/>
      <c r="N1302" s="3"/>
    </row>
    <row r="1303" spans="13:14" x14ac:dyDescent="0.25">
      <c r="M1303" s="2"/>
      <c r="N1303" s="3"/>
    </row>
    <row r="1304" spans="13:14" x14ac:dyDescent="0.25">
      <c r="M1304" s="2"/>
      <c r="N1304" s="3"/>
    </row>
    <row r="1305" spans="13:14" x14ac:dyDescent="0.25">
      <c r="M1305" s="2"/>
      <c r="N1305" s="3"/>
    </row>
    <row r="1306" spans="13:14" x14ac:dyDescent="0.25">
      <c r="M1306" s="2"/>
      <c r="N1306" s="3"/>
    </row>
    <row r="1307" spans="13:14" x14ac:dyDescent="0.25">
      <c r="M1307" s="2"/>
      <c r="N1307" s="3"/>
    </row>
    <row r="1308" spans="13:14" x14ac:dyDescent="0.25">
      <c r="M1308" s="2"/>
      <c r="N1308" s="3"/>
    </row>
    <row r="1309" spans="13:14" x14ac:dyDescent="0.25">
      <c r="M1309" s="2"/>
      <c r="N1309" s="3"/>
    </row>
    <row r="1310" spans="13:14" x14ac:dyDescent="0.25">
      <c r="M1310" s="2"/>
      <c r="N1310" s="3"/>
    </row>
    <row r="1311" spans="13:14" x14ac:dyDescent="0.25">
      <c r="M1311" s="2"/>
      <c r="N1311" s="3"/>
    </row>
    <row r="1312" spans="13:14" x14ac:dyDescent="0.25">
      <c r="M1312" s="2"/>
      <c r="N1312" s="3"/>
    </row>
    <row r="1313" spans="13:14" x14ac:dyDescent="0.25">
      <c r="M1313" s="2"/>
      <c r="N1313" s="3"/>
    </row>
    <row r="1314" spans="13:14" x14ac:dyDescent="0.25">
      <c r="M1314" s="2"/>
      <c r="N1314" s="3"/>
    </row>
    <row r="1315" spans="13:14" x14ac:dyDescent="0.25">
      <c r="M1315" s="2"/>
      <c r="N1315" s="3"/>
    </row>
    <row r="1316" spans="13:14" x14ac:dyDescent="0.25">
      <c r="M1316" s="2"/>
      <c r="N1316" s="3"/>
    </row>
    <row r="1317" spans="13:14" x14ac:dyDescent="0.25">
      <c r="M1317" s="2"/>
      <c r="N1317" s="3"/>
    </row>
    <row r="1318" spans="13:14" x14ac:dyDescent="0.25">
      <c r="M1318" s="2"/>
      <c r="N1318" s="3"/>
    </row>
    <row r="1319" spans="13:14" x14ac:dyDescent="0.25">
      <c r="M1319" s="2"/>
      <c r="N1319" s="3"/>
    </row>
    <row r="1320" spans="13:14" x14ac:dyDescent="0.25">
      <c r="M1320" s="2"/>
      <c r="N1320" s="3"/>
    </row>
    <row r="1321" spans="13:14" x14ac:dyDescent="0.25">
      <c r="M1321" s="2"/>
      <c r="N1321" s="3"/>
    </row>
    <row r="1322" spans="13:14" x14ac:dyDescent="0.25">
      <c r="M1322" s="2"/>
      <c r="N1322" s="3"/>
    </row>
    <row r="1323" spans="13:14" x14ac:dyDescent="0.25">
      <c r="M1323" s="2"/>
      <c r="N1323" s="3"/>
    </row>
    <row r="1324" spans="13:14" x14ac:dyDescent="0.25">
      <c r="M1324" s="2"/>
      <c r="N1324" s="3"/>
    </row>
    <row r="1325" spans="13:14" x14ac:dyDescent="0.25">
      <c r="M1325" s="2"/>
      <c r="N1325" s="3"/>
    </row>
    <row r="1326" spans="13:14" x14ac:dyDescent="0.25">
      <c r="M1326" s="2"/>
      <c r="N1326" s="3"/>
    </row>
    <row r="1327" spans="13:14" x14ac:dyDescent="0.25">
      <c r="M1327" s="2"/>
      <c r="N1327" s="3"/>
    </row>
    <row r="1328" spans="13:14" x14ac:dyDescent="0.25">
      <c r="M1328" s="2"/>
      <c r="N1328" s="3"/>
    </row>
    <row r="1329" spans="13:14" x14ac:dyDescent="0.25">
      <c r="M1329" s="2"/>
      <c r="N1329" s="3"/>
    </row>
    <row r="1330" spans="13:14" x14ac:dyDescent="0.25">
      <c r="M1330" s="2"/>
      <c r="N1330" s="3"/>
    </row>
    <row r="1331" spans="13:14" x14ac:dyDescent="0.25">
      <c r="M1331" s="2"/>
      <c r="N1331" s="3"/>
    </row>
    <row r="1332" spans="13:14" x14ac:dyDescent="0.25">
      <c r="M1332" s="2"/>
      <c r="N1332" s="3"/>
    </row>
    <row r="1333" spans="13:14" x14ac:dyDescent="0.25">
      <c r="M1333" s="2"/>
      <c r="N1333" s="3"/>
    </row>
    <row r="1334" spans="13:14" x14ac:dyDescent="0.25">
      <c r="M1334" s="2"/>
      <c r="N1334" s="3"/>
    </row>
    <row r="1335" spans="13:14" x14ac:dyDescent="0.25">
      <c r="M1335" s="2"/>
      <c r="N1335" s="3"/>
    </row>
    <row r="1336" spans="13:14" x14ac:dyDescent="0.25">
      <c r="M1336" s="2"/>
      <c r="N1336" s="3"/>
    </row>
    <row r="1337" spans="13:14" x14ac:dyDescent="0.25">
      <c r="M1337" s="2"/>
      <c r="N1337" s="3"/>
    </row>
    <row r="1338" spans="13:14" x14ac:dyDescent="0.25">
      <c r="M1338" s="2"/>
      <c r="N1338" s="3"/>
    </row>
    <row r="1339" spans="13:14" x14ac:dyDescent="0.25">
      <c r="M1339" s="2"/>
      <c r="N1339" s="3"/>
    </row>
    <row r="1340" spans="13:14" x14ac:dyDescent="0.25">
      <c r="M1340" s="2"/>
      <c r="N1340" s="3"/>
    </row>
    <row r="1341" spans="13:14" x14ac:dyDescent="0.25">
      <c r="M1341" s="2"/>
      <c r="N1341" s="3"/>
    </row>
    <row r="1342" spans="13:14" x14ac:dyDescent="0.25">
      <c r="M1342" s="2"/>
      <c r="N1342" s="3"/>
    </row>
    <row r="1343" spans="13:14" x14ac:dyDescent="0.25">
      <c r="M1343" s="2"/>
      <c r="N1343" s="3"/>
    </row>
    <row r="1344" spans="13:14" x14ac:dyDescent="0.25">
      <c r="M1344" s="2"/>
      <c r="N1344" s="3"/>
    </row>
    <row r="1345" spans="13:14" x14ac:dyDescent="0.25">
      <c r="M1345" s="2"/>
      <c r="N1345" s="3"/>
    </row>
    <row r="1346" spans="13:14" x14ac:dyDescent="0.25">
      <c r="M1346" s="2"/>
      <c r="N1346" s="3"/>
    </row>
    <row r="1347" spans="13:14" x14ac:dyDescent="0.25">
      <c r="M1347" s="2"/>
      <c r="N1347" s="3"/>
    </row>
    <row r="1348" spans="13:14" x14ac:dyDescent="0.25">
      <c r="M1348" s="2"/>
      <c r="N1348" s="3"/>
    </row>
    <row r="1349" spans="13:14" x14ac:dyDescent="0.25">
      <c r="M1349" s="2"/>
      <c r="N1349" s="3"/>
    </row>
    <row r="1350" spans="13:14" x14ac:dyDescent="0.25">
      <c r="M1350" s="2"/>
      <c r="N1350" s="3"/>
    </row>
    <row r="1351" spans="13:14" x14ac:dyDescent="0.25">
      <c r="M1351" s="2"/>
      <c r="N1351" s="3"/>
    </row>
    <row r="1352" spans="13:14" x14ac:dyDescent="0.25">
      <c r="M1352" s="2"/>
      <c r="N1352" s="3"/>
    </row>
    <row r="1353" spans="13:14" x14ac:dyDescent="0.25">
      <c r="M1353" s="2"/>
      <c r="N1353" s="3"/>
    </row>
    <row r="1354" spans="13:14" x14ac:dyDescent="0.25">
      <c r="M1354" s="2"/>
      <c r="N1354" s="3"/>
    </row>
    <row r="1355" spans="13:14" x14ac:dyDescent="0.25">
      <c r="M1355" s="2"/>
      <c r="N1355" s="3"/>
    </row>
    <row r="1356" spans="13:14" x14ac:dyDescent="0.25">
      <c r="M1356" s="2"/>
      <c r="N1356" s="3"/>
    </row>
    <row r="1357" spans="13:14" x14ac:dyDescent="0.25">
      <c r="M1357" s="2"/>
      <c r="N1357" s="3"/>
    </row>
    <row r="1358" spans="13:14" x14ac:dyDescent="0.25">
      <c r="M1358" s="2"/>
      <c r="N1358" s="3"/>
    </row>
    <row r="1359" spans="13:14" x14ac:dyDescent="0.25">
      <c r="M1359" s="2"/>
      <c r="N1359" s="3"/>
    </row>
    <row r="1360" spans="13:14" x14ac:dyDescent="0.25">
      <c r="M1360" s="2"/>
      <c r="N1360" s="3"/>
    </row>
    <row r="1361" spans="13:14" x14ac:dyDescent="0.25">
      <c r="M1361" s="2"/>
      <c r="N1361" s="3"/>
    </row>
    <row r="1362" spans="13:14" x14ac:dyDescent="0.25">
      <c r="M1362" s="2"/>
      <c r="N1362" s="3"/>
    </row>
    <row r="1363" spans="13:14" x14ac:dyDescent="0.25">
      <c r="M1363" s="2"/>
      <c r="N1363" s="3"/>
    </row>
    <row r="1364" spans="13:14" x14ac:dyDescent="0.25">
      <c r="M1364" s="2"/>
      <c r="N1364" s="3"/>
    </row>
    <row r="1365" spans="13:14" x14ac:dyDescent="0.25">
      <c r="M1365" s="2"/>
      <c r="N1365" s="3"/>
    </row>
    <row r="1366" spans="13:14" x14ac:dyDescent="0.25">
      <c r="M1366" s="2"/>
      <c r="N1366" s="3"/>
    </row>
    <row r="1367" spans="13:14" x14ac:dyDescent="0.25">
      <c r="M1367" s="2"/>
      <c r="N1367" s="3"/>
    </row>
    <row r="1368" spans="13:14" x14ac:dyDescent="0.25">
      <c r="M1368" s="2"/>
      <c r="N1368" s="3"/>
    </row>
    <row r="1369" spans="13:14" x14ac:dyDescent="0.25">
      <c r="M1369" s="2"/>
      <c r="N1369" s="3"/>
    </row>
    <row r="1370" spans="13:14" x14ac:dyDescent="0.25">
      <c r="M1370" s="2"/>
      <c r="N1370" s="3"/>
    </row>
    <row r="1371" spans="13:14" x14ac:dyDescent="0.25">
      <c r="M1371" s="2"/>
      <c r="N1371" s="3"/>
    </row>
    <row r="1372" spans="13:14" x14ac:dyDescent="0.25">
      <c r="M1372" s="2"/>
      <c r="N1372" s="3"/>
    </row>
    <row r="1373" spans="13:14" x14ac:dyDescent="0.25">
      <c r="M1373" s="2"/>
      <c r="N1373" s="3"/>
    </row>
    <row r="1374" spans="13:14" x14ac:dyDescent="0.25">
      <c r="M1374" s="2"/>
      <c r="N1374" s="3"/>
    </row>
    <row r="1375" spans="13:14" x14ac:dyDescent="0.25">
      <c r="M1375" s="2"/>
      <c r="N1375" s="3"/>
    </row>
    <row r="1376" spans="13:14" x14ac:dyDescent="0.25">
      <c r="M1376" s="2"/>
      <c r="N1376" s="3"/>
    </row>
    <row r="1377" spans="13:14" x14ac:dyDescent="0.25">
      <c r="M1377" s="2"/>
      <c r="N1377" s="3"/>
    </row>
    <row r="1378" spans="13:14" x14ac:dyDescent="0.25">
      <c r="M1378" s="2"/>
      <c r="N1378" s="3"/>
    </row>
    <row r="1379" spans="13:14" x14ac:dyDescent="0.25">
      <c r="M1379" s="2"/>
      <c r="N1379" s="3"/>
    </row>
    <row r="1380" spans="13:14" x14ac:dyDescent="0.25">
      <c r="M1380" s="2"/>
      <c r="N1380" s="3"/>
    </row>
    <row r="1381" spans="13:14" x14ac:dyDescent="0.25">
      <c r="M1381" s="2"/>
      <c r="N1381" s="3"/>
    </row>
    <row r="1382" spans="13:14" x14ac:dyDescent="0.25">
      <c r="M1382" s="2"/>
      <c r="N1382" s="3"/>
    </row>
    <row r="1383" spans="13:14" x14ac:dyDescent="0.25">
      <c r="M1383" s="2"/>
      <c r="N1383" s="3"/>
    </row>
    <row r="1384" spans="13:14" x14ac:dyDescent="0.25">
      <c r="M1384" s="2"/>
      <c r="N1384" s="3"/>
    </row>
    <row r="1385" spans="13:14" x14ac:dyDescent="0.25">
      <c r="M1385" s="2"/>
      <c r="N1385" s="3"/>
    </row>
    <row r="1386" spans="13:14" x14ac:dyDescent="0.25">
      <c r="M1386" s="2"/>
      <c r="N1386" s="3"/>
    </row>
    <row r="1387" spans="13:14" x14ac:dyDescent="0.25">
      <c r="M1387" s="2"/>
      <c r="N1387" s="3"/>
    </row>
    <row r="1388" spans="13:14" x14ac:dyDescent="0.25">
      <c r="M1388" s="2"/>
      <c r="N1388" s="3"/>
    </row>
    <row r="1389" spans="13:14" x14ac:dyDescent="0.25">
      <c r="M1389" s="2"/>
      <c r="N1389" s="3"/>
    </row>
    <row r="1390" spans="13:14" x14ac:dyDescent="0.25">
      <c r="M1390" s="2"/>
      <c r="N1390" s="3"/>
    </row>
    <row r="1391" spans="13:14" x14ac:dyDescent="0.25">
      <c r="M1391" s="2"/>
      <c r="N1391" s="3"/>
    </row>
    <row r="1392" spans="13:14" x14ac:dyDescent="0.25">
      <c r="M1392" s="2"/>
      <c r="N1392" s="3"/>
    </row>
    <row r="1393" spans="13:14" x14ac:dyDescent="0.25">
      <c r="M1393" s="2"/>
      <c r="N1393" s="3"/>
    </row>
    <row r="1394" spans="13:14" x14ac:dyDescent="0.25">
      <c r="M1394" s="2"/>
      <c r="N1394" s="3"/>
    </row>
    <row r="1395" spans="13:14" x14ac:dyDescent="0.25">
      <c r="M1395" s="2"/>
      <c r="N1395" s="3"/>
    </row>
    <row r="1396" spans="13:14" x14ac:dyDescent="0.25">
      <c r="M1396" s="2"/>
      <c r="N1396" s="3"/>
    </row>
    <row r="1397" spans="13:14" x14ac:dyDescent="0.25">
      <c r="M1397" s="2"/>
      <c r="N1397" s="3"/>
    </row>
    <row r="1398" spans="13:14" x14ac:dyDescent="0.25">
      <c r="M1398" s="2"/>
      <c r="N1398" s="3"/>
    </row>
    <row r="1399" spans="13:14" x14ac:dyDescent="0.25">
      <c r="M1399" s="2"/>
      <c r="N1399" s="3"/>
    </row>
    <row r="1400" spans="13:14" x14ac:dyDescent="0.25">
      <c r="M1400" s="2"/>
      <c r="N1400" s="3"/>
    </row>
    <row r="1401" spans="13:14" x14ac:dyDescent="0.25">
      <c r="M1401" s="2"/>
      <c r="N1401" s="3"/>
    </row>
    <row r="1402" spans="13:14" x14ac:dyDescent="0.25">
      <c r="M1402" s="2"/>
      <c r="N1402" s="3"/>
    </row>
    <row r="1403" spans="13:14" x14ac:dyDescent="0.25">
      <c r="M1403" s="2"/>
      <c r="N1403" s="3"/>
    </row>
    <row r="1404" spans="13:14" x14ac:dyDescent="0.25">
      <c r="M1404" s="2"/>
      <c r="N1404" s="3"/>
    </row>
    <row r="1405" spans="13:14" x14ac:dyDescent="0.25">
      <c r="M1405" s="2"/>
      <c r="N1405" s="3"/>
    </row>
    <row r="1406" spans="13:14" x14ac:dyDescent="0.25">
      <c r="M1406" s="2"/>
      <c r="N1406" s="3"/>
    </row>
    <row r="1407" spans="13:14" x14ac:dyDescent="0.25">
      <c r="M1407" s="2"/>
      <c r="N1407" s="3"/>
    </row>
    <row r="1408" spans="13:14" x14ac:dyDescent="0.25">
      <c r="M1408" s="2"/>
      <c r="N1408" s="3"/>
    </row>
    <row r="1409" spans="13:14" x14ac:dyDescent="0.25">
      <c r="M1409" s="2"/>
      <c r="N1409" s="3"/>
    </row>
    <row r="1410" spans="13:14" x14ac:dyDescent="0.25">
      <c r="M1410" s="2"/>
      <c r="N1410" s="3"/>
    </row>
    <row r="1411" spans="13:14" x14ac:dyDescent="0.25">
      <c r="M1411" s="2"/>
      <c r="N1411" s="3"/>
    </row>
    <row r="1412" spans="13:14" x14ac:dyDescent="0.25">
      <c r="M1412" s="2"/>
      <c r="N1412" s="3"/>
    </row>
    <row r="1413" spans="13:14" x14ac:dyDescent="0.25">
      <c r="M1413" s="2"/>
      <c r="N1413" s="3"/>
    </row>
    <row r="1414" spans="13:14" x14ac:dyDescent="0.25">
      <c r="M1414" s="2"/>
      <c r="N1414" s="3"/>
    </row>
    <row r="1415" spans="13:14" x14ac:dyDescent="0.25">
      <c r="M1415" s="2"/>
      <c r="N1415" s="3"/>
    </row>
    <row r="1416" spans="13:14" x14ac:dyDescent="0.25">
      <c r="M1416" s="2"/>
      <c r="N1416" s="3"/>
    </row>
    <row r="1417" spans="13:14" x14ac:dyDescent="0.25">
      <c r="M1417" s="2"/>
      <c r="N1417" s="3"/>
    </row>
    <row r="1418" spans="13:14" x14ac:dyDescent="0.25">
      <c r="M1418" s="2"/>
      <c r="N1418" s="3"/>
    </row>
    <row r="1419" spans="13:14" x14ac:dyDescent="0.25">
      <c r="M1419" s="2"/>
      <c r="N1419" s="3"/>
    </row>
    <row r="1420" spans="13:14" x14ac:dyDescent="0.25">
      <c r="M1420" s="2"/>
      <c r="N1420" s="3"/>
    </row>
    <row r="1421" spans="13:14" x14ac:dyDescent="0.25">
      <c r="M1421" s="2"/>
      <c r="N1421" s="3"/>
    </row>
    <row r="1422" spans="13:14" x14ac:dyDescent="0.25">
      <c r="M1422" s="2"/>
      <c r="N1422" s="3"/>
    </row>
    <row r="1423" spans="13:14" x14ac:dyDescent="0.25">
      <c r="M1423" s="2"/>
      <c r="N1423" s="3"/>
    </row>
    <row r="1424" spans="13:14" x14ac:dyDescent="0.25">
      <c r="M1424" s="2"/>
      <c r="N1424" s="3"/>
    </row>
    <row r="1425" spans="13:14" x14ac:dyDescent="0.25">
      <c r="M1425" s="2"/>
      <c r="N1425" s="3"/>
    </row>
    <row r="1426" spans="13:14" x14ac:dyDescent="0.25">
      <c r="M1426" s="2"/>
      <c r="N1426" s="3"/>
    </row>
    <row r="1427" spans="13:14" x14ac:dyDescent="0.25">
      <c r="M1427" s="2"/>
      <c r="N1427" s="3"/>
    </row>
    <row r="1428" spans="13:14" x14ac:dyDescent="0.25">
      <c r="M1428" s="2"/>
      <c r="N1428" s="3"/>
    </row>
    <row r="1429" spans="13:14" x14ac:dyDescent="0.25">
      <c r="M1429" s="2"/>
      <c r="N1429" s="3"/>
    </row>
    <row r="1430" spans="13:14" x14ac:dyDescent="0.25">
      <c r="M1430" s="2"/>
      <c r="N1430" s="3"/>
    </row>
    <row r="1431" spans="13:14" x14ac:dyDescent="0.25">
      <c r="M1431" s="2"/>
      <c r="N1431" s="3"/>
    </row>
    <row r="1432" spans="13:14" x14ac:dyDescent="0.25">
      <c r="M1432" s="2"/>
      <c r="N1432" s="3"/>
    </row>
    <row r="1433" spans="13:14" x14ac:dyDescent="0.25">
      <c r="M1433" s="2"/>
      <c r="N1433" s="3"/>
    </row>
    <row r="1434" spans="13:14" x14ac:dyDescent="0.25">
      <c r="M1434" s="2"/>
      <c r="N1434" s="3"/>
    </row>
    <row r="1435" spans="13:14" x14ac:dyDescent="0.25">
      <c r="M1435" s="2"/>
      <c r="N1435" s="3"/>
    </row>
    <row r="1436" spans="13:14" x14ac:dyDescent="0.25">
      <c r="M1436" s="2"/>
      <c r="N1436" s="3"/>
    </row>
    <row r="1437" spans="13:14" x14ac:dyDescent="0.25">
      <c r="M1437" s="2"/>
      <c r="N1437" s="3"/>
    </row>
    <row r="1438" spans="13:14" x14ac:dyDescent="0.25">
      <c r="M1438" s="2"/>
      <c r="N1438" s="3"/>
    </row>
    <row r="1439" spans="13:14" x14ac:dyDescent="0.25">
      <c r="M1439" s="2"/>
      <c r="N1439" s="3"/>
    </row>
    <row r="1440" spans="13:14" x14ac:dyDescent="0.25">
      <c r="M1440" s="2"/>
      <c r="N1440" s="3"/>
    </row>
    <row r="1441" spans="13:14" x14ac:dyDescent="0.25">
      <c r="M1441" s="2"/>
      <c r="N1441" s="3"/>
    </row>
    <row r="1442" spans="13:14" x14ac:dyDescent="0.25">
      <c r="M1442" s="2"/>
      <c r="N1442" s="3"/>
    </row>
    <row r="1443" spans="13:14" x14ac:dyDescent="0.25">
      <c r="M1443" s="2"/>
      <c r="N1443" s="3"/>
    </row>
    <row r="1444" spans="13:14" x14ac:dyDescent="0.25">
      <c r="M1444" s="2"/>
      <c r="N1444" s="3"/>
    </row>
    <row r="1445" spans="13:14" x14ac:dyDescent="0.25">
      <c r="M1445" s="2"/>
      <c r="N1445" s="3"/>
    </row>
    <row r="1446" spans="13:14" x14ac:dyDescent="0.25">
      <c r="M1446" s="2"/>
      <c r="N1446" s="3"/>
    </row>
    <row r="1447" spans="13:14" x14ac:dyDescent="0.25">
      <c r="M1447" s="2"/>
      <c r="N1447" s="3"/>
    </row>
    <row r="1448" spans="13:14" x14ac:dyDescent="0.25">
      <c r="M1448" s="2"/>
      <c r="N1448" s="3"/>
    </row>
    <row r="1449" spans="13:14" x14ac:dyDescent="0.25">
      <c r="M1449" s="2"/>
      <c r="N1449" s="3"/>
    </row>
    <row r="1450" spans="13:14" x14ac:dyDescent="0.25">
      <c r="M1450" s="2"/>
      <c r="N1450" s="3"/>
    </row>
    <row r="1451" spans="13:14" x14ac:dyDescent="0.25">
      <c r="M1451" s="2"/>
      <c r="N1451" s="3"/>
    </row>
    <row r="1452" spans="13:14" x14ac:dyDescent="0.25">
      <c r="M1452" s="2"/>
      <c r="N1452" s="3"/>
    </row>
    <row r="1453" spans="13:14" x14ac:dyDescent="0.25">
      <c r="M1453" s="2"/>
      <c r="N1453" s="3"/>
    </row>
    <row r="1454" spans="13:14" x14ac:dyDescent="0.25">
      <c r="M1454" s="2"/>
      <c r="N1454" s="3"/>
    </row>
    <row r="1455" spans="13:14" x14ac:dyDescent="0.25">
      <c r="M1455" s="2"/>
      <c r="N1455" s="3"/>
    </row>
    <row r="1456" spans="13:14" x14ac:dyDescent="0.25">
      <c r="M1456" s="2"/>
      <c r="N1456" s="3"/>
    </row>
    <row r="1457" spans="13:14" x14ac:dyDescent="0.25">
      <c r="M1457" s="2"/>
      <c r="N1457" s="3"/>
    </row>
    <row r="1458" spans="13:14" x14ac:dyDescent="0.25">
      <c r="M1458" s="2"/>
      <c r="N1458" s="3"/>
    </row>
    <row r="1459" spans="13:14" x14ac:dyDescent="0.25">
      <c r="M1459" s="2"/>
      <c r="N1459" s="3"/>
    </row>
    <row r="1460" spans="13:14" x14ac:dyDescent="0.25">
      <c r="M1460" s="2"/>
      <c r="N1460" s="3"/>
    </row>
    <row r="1461" spans="13:14" x14ac:dyDescent="0.25">
      <c r="M1461" s="2"/>
      <c r="N1461" s="3"/>
    </row>
    <row r="1462" spans="13:14" x14ac:dyDescent="0.25">
      <c r="M1462" s="2"/>
      <c r="N1462" s="3"/>
    </row>
    <row r="1463" spans="13:14" x14ac:dyDescent="0.25">
      <c r="M1463" s="2"/>
      <c r="N1463" s="3"/>
    </row>
    <row r="1464" spans="13:14" x14ac:dyDescent="0.25">
      <c r="M1464" s="2"/>
      <c r="N1464" s="3"/>
    </row>
    <row r="1465" spans="13:14" x14ac:dyDescent="0.25">
      <c r="M1465" s="2"/>
      <c r="N1465" s="3"/>
    </row>
    <row r="1466" spans="13:14" x14ac:dyDescent="0.25">
      <c r="M1466" s="2"/>
      <c r="N1466" s="3"/>
    </row>
    <row r="1467" spans="13:14" x14ac:dyDescent="0.25">
      <c r="M1467" s="2"/>
      <c r="N1467" s="3"/>
    </row>
    <row r="1468" spans="13:14" x14ac:dyDescent="0.25">
      <c r="M1468" s="2"/>
      <c r="N1468" s="3"/>
    </row>
    <row r="1469" spans="13:14" x14ac:dyDescent="0.25">
      <c r="M1469" s="2"/>
      <c r="N1469" s="3"/>
    </row>
    <row r="1470" spans="13:14" x14ac:dyDescent="0.25">
      <c r="M1470" s="2"/>
      <c r="N1470" s="3"/>
    </row>
    <row r="1471" spans="13:14" x14ac:dyDescent="0.25">
      <c r="M1471" s="2"/>
      <c r="N1471" s="3"/>
    </row>
    <row r="1472" spans="13:14" x14ac:dyDescent="0.25">
      <c r="M1472" s="2"/>
      <c r="N1472" s="3"/>
    </row>
    <row r="1473" spans="13:14" x14ac:dyDescent="0.25">
      <c r="M1473" s="2"/>
      <c r="N1473" s="3"/>
    </row>
    <row r="1474" spans="13:14" x14ac:dyDescent="0.25">
      <c r="M1474" s="2"/>
      <c r="N1474" s="3"/>
    </row>
    <row r="1475" spans="13:14" x14ac:dyDescent="0.25">
      <c r="M1475" s="2"/>
      <c r="N1475" s="3"/>
    </row>
    <row r="1476" spans="13:14" x14ac:dyDescent="0.25">
      <c r="M1476" s="2"/>
      <c r="N1476" s="3"/>
    </row>
    <row r="1477" spans="13:14" x14ac:dyDescent="0.25">
      <c r="M1477" s="2"/>
      <c r="N1477" s="3"/>
    </row>
    <row r="1478" spans="13:14" x14ac:dyDescent="0.25">
      <c r="M1478" s="2"/>
      <c r="N1478" s="3"/>
    </row>
    <row r="1479" spans="13:14" x14ac:dyDescent="0.25">
      <c r="M1479" s="2"/>
      <c r="N1479" s="3"/>
    </row>
    <row r="1480" spans="13:14" x14ac:dyDescent="0.25">
      <c r="M1480" s="2"/>
      <c r="N1480" s="3"/>
    </row>
    <row r="1481" spans="13:14" x14ac:dyDescent="0.25">
      <c r="M1481" s="2"/>
      <c r="N1481" s="3"/>
    </row>
    <row r="1482" spans="13:14" x14ac:dyDescent="0.25">
      <c r="M1482" s="2"/>
      <c r="N1482" s="3"/>
    </row>
    <row r="1483" spans="13:14" x14ac:dyDescent="0.25">
      <c r="M1483" s="2"/>
      <c r="N1483" s="3"/>
    </row>
    <row r="1484" spans="13:14" x14ac:dyDescent="0.25">
      <c r="M1484" s="2"/>
      <c r="N1484" s="3"/>
    </row>
    <row r="1485" spans="13:14" x14ac:dyDescent="0.25">
      <c r="M1485" s="2"/>
      <c r="N1485" s="3"/>
    </row>
    <row r="1486" spans="13:14" x14ac:dyDescent="0.25">
      <c r="M1486" s="2"/>
      <c r="N1486" s="3"/>
    </row>
    <row r="1487" spans="13:14" x14ac:dyDescent="0.25">
      <c r="M1487" s="2"/>
      <c r="N1487" s="3"/>
    </row>
    <row r="1488" spans="13:14" x14ac:dyDescent="0.25">
      <c r="M1488" s="2"/>
      <c r="N1488" s="3"/>
    </row>
    <row r="1489" spans="13:14" x14ac:dyDescent="0.25">
      <c r="M1489" s="2"/>
      <c r="N1489" s="3"/>
    </row>
    <row r="1490" spans="13:14" x14ac:dyDescent="0.25">
      <c r="M1490" s="2"/>
      <c r="N1490" s="3"/>
    </row>
    <row r="1491" spans="13:14" x14ac:dyDescent="0.25">
      <c r="M1491" s="2"/>
      <c r="N1491" s="3"/>
    </row>
    <row r="1492" spans="13:14" x14ac:dyDescent="0.25">
      <c r="M1492" s="2"/>
      <c r="N1492" s="3"/>
    </row>
    <row r="1493" spans="13:14" x14ac:dyDescent="0.25">
      <c r="M1493" s="2"/>
      <c r="N1493" s="3"/>
    </row>
    <row r="1494" spans="13:14" x14ac:dyDescent="0.25">
      <c r="M1494" s="2"/>
      <c r="N1494" s="3"/>
    </row>
    <row r="1495" spans="13:14" x14ac:dyDescent="0.25">
      <c r="M1495" s="2"/>
      <c r="N1495" s="3"/>
    </row>
    <row r="1496" spans="13:14" x14ac:dyDescent="0.25">
      <c r="M1496" s="2"/>
      <c r="N1496" s="3"/>
    </row>
    <row r="1497" spans="13:14" x14ac:dyDescent="0.25">
      <c r="M1497" s="2"/>
      <c r="N1497" s="3"/>
    </row>
    <row r="1498" spans="13:14" x14ac:dyDescent="0.25">
      <c r="M1498" s="2"/>
      <c r="N1498" s="3"/>
    </row>
    <row r="1499" spans="13:14" x14ac:dyDescent="0.25">
      <c r="M1499" s="2"/>
      <c r="N1499" s="3"/>
    </row>
    <row r="1500" spans="13:14" x14ac:dyDescent="0.25">
      <c r="M1500" s="2"/>
      <c r="N1500" s="3"/>
    </row>
    <row r="1501" spans="13:14" x14ac:dyDescent="0.25">
      <c r="M1501" s="2"/>
      <c r="N1501" s="3"/>
    </row>
    <row r="1502" spans="13:14" x14ac:dyDescent="0.25">
      <c r="M1502" s="2"/>
      <c r="N1502" s="3"/>
    </row>
    <row r="1503" spans="13:14" x14ac:dyDescent="0.25">
      <c r="M1503" s="2"/>
      <c r="N1503" s="3"/>
    </row>
    <row r="1504" spans="13:14" x14ac:dyDescent="0.25">
      <c r="M1504" s="2"/>
      <c r="N1504" s="3"/>
    </row>
    <row r="1505" spans="13:14" x14ac:dyDescent="0.25">
      <c r="M1505" s="2"/>
      <c r="N1505" s="3"/>
    </row>
    <row r="1506" spans="13:14" x14ac:dyDescent="0.25">
      <c r="M1506" s="2"/>
      <c r="N1506" s="3"/>
    </row>
    <row r="1507" spans="13:14" x14ac:dyDescent="0.25">
      <c r="M1507" s="2"/>
      <c r="N1507" s="3"/>
    </row>
    <row r="1508" spans="13:14" x14ac:dyDescent="0.25">
      <c r="M1508" s="2"/>
      <c r="N1508" s="3"/>
    </row>
    <row r="1509" spans="13:14" x14ac:dyDescent="0.25">
      <c r="M1509" s="2"/>
      <c r="N1509" s="3"/>
    </row>
    <row r="1510" spans="13:14" x14ac:dyDescent="0.25">
      <c r="M1510" s="2"/>
      <c r="N1510" s="3"/>
    </row>
    <row r="1511" spans="13:14" x14ac:dyDescent="0.25">
      <c r="M1511" s="2"/>
      <c r="N1511" s="3"/>
    </row>
    <row r="1512" spans="13:14" x14ac:dyDescent="0.25">
      <c r="M1512" s="2"/>
      <c r="N1512" s="3"/>
    </row>
    <row r="1513" spans="13:14" x14ac:dyDescent="0.25">
      <c r="M1513" s="2"/>
      <c r="N1513" s="3"/>
    </row>
    <row r="1514" spans="13:14" x14ac:dyDescent="0.25">
      <c r="M1514" s="2"/>
      <c r="N1514" s="3"/>
    </row>
    <row r="1515" spans="13:14" x14ac:dyDescent="0.25">
      <c r="M1515" s="2"/>
      <c r="N1515" s="3"/>
    </row>
    <row r="1516" spans="13:14" x14ac:dyDescent="0.25">
      <c r="M1516" s="2"/>
      <c r="N1516" s="3"/>
    </row>
    <row r="1517" spans="13:14" x14ac:dyDescent="0.25">
      <c r="M1517" s="2"/>
      <c r="N1517" s="3"/>
    </row>
    <row r="1518" spans="13:14" x14ac:dyDescent="0.25">
      <c r="M1518" s="2"/>
      <c r="N1518" s="3"/>
    </row>
    <row r="1519" spans="13:14" x14ac:dyDescent="0.25">
      <c r="M1519" s="2"/>
      <c r="N1519" s="3"/>
    </row>
    <row r="1520" spans="13:14" x14ac:dyDescent="0.25">
      <c r="M1520" s="2"/>
      <c r="N1520" s="3"/>
    </row>
    <row r="1521" spans="13:14" x14ac:dyDescent="0.25">
      <c r="M1521" s="2"/>
      <c r="N1521" s="3"/>
    </row>
    <row r="1522" spans="13:14" x14ac:dyDescent="0.25">
      <c r="M1522" s="2"/>
      <c r="N1522" s="3"/>
    </row>
    <row r="1523" spans="13:14" x14ac:dyDescent="0.25">
      <c r="M1523" s="2"/>
      <c r="N1523" s="3"/>
    </row>
    <row r="1524" spans="13:14" x14ac:dyDescent="0.25">
      <c r="M1524" s="2"/>
      <c r="N1524" s="3"/>
    </row>
    <row r="1525" spans="13:14" x14ac:dyDescent="0.25">
      <c r="M1525" s="2"/>
      <c r="N1525" s="3"/>
    </row>
    <row r="1526" spans="13:14" x14ac:dyDescent="0.25">
      <c r="M1526" s="2"/>
      <c r="N1526" s="3"/>
    </row>
    <row r="1527" spans="13:14" x14ac:dyDescent="0.25">
      <c r="M1527" s="2"/>
      <c r="N1527" s="3"/>
    </row>
    <row r="1528" spans="13:14" x14ac:dyDescent="0.25">
      <c r="M1528" s="2"/>
      <c r="N1528" s="3"/>
    </row>
    <row r="1529" spans="13:14" x14ac:dyDescent="0.25">
      <c r="M1529" s="2"/>
      <c r="N1529" s="3"/>
    </row>
    <row r="1530" spans="13:14" x14ac:dyDescent="0.25">
      <c r="M1530" s="2"/>
      <c r="N1530" s="3"/>
    </row>
    <row r="1531" spans="13:14" x14ac:dyDescent="0.25">
      <c r="M1531" s="2"/>
      <c r="N1531" s="3"/>
    </row>
    <row r="1532" spans="13:14" x14ac:dyDescent="0.25">
      <c r="M1532" s="2"/>
      <c r="N1532" s="3"/>
    </row>
    <row r="1533" spans="13:14" x14ac:dyDescent="0.25">
      <c r="M1533" s="2"/>
      <c r="N1533" s="3"/>
    </row>
    <row r="1534" spans="13:14" x14ac:dyDescent="0.25">
      <c r="M1534" s="2"/>
      <c r="N1534" s="3"/>
    </row>
    <row r="1535" spans="13:14" x14ac:dyDescent="0.25">
      <c r="M1535" s="2"/>
      <c r="N1535" s="3"/>
    </row>
    <row r="1536" spans="13:14" x14ac:dyDescent="0.25">
      <c r="M1536" s="2"/>
      <c r="N1536" s="3"/>
    </row>
    <row r="1537" spans="13:14" x14ac:dyDescent="0.25">
      <c r="M1537" s="2"/>
      <c r="N1537" s="3"/>
    </row>
    <row r="1538" spans="13:14" x14ac:dyDescent="0.25">
      <c r="M1538" s="2"/>
      <c r="N1538" s="3"/>
    </row>
    <row r="1539" spans="13:14" x14ac:dyDescent="0.25">
      <c r="M1539" s="2"/>
      <c r="N1539" s="3"/>
    </row>
    <row r="1540" spans="13:14" x14ac:dyDescent="0.25">
      <c r="M1540" s="2"/>
      <c r="N1540" s="3"/>
    </row>
    <row r="1541" spans="13:14" x14ac:dyDescent="0.25">
      <c r="M1541" s="2"/>
      <c r="N1541" s="3"/>
    </row>
    <row r="1542" spans="13:14" x14ac:dyDescent="0.25">
      <c r="M1542" s="2"/>
      <c r="N1542" s="3"/>
    </row>
    <row r="1543" spans="13:14" x14ac:dyDescent="0.25">
      <c r="M1543" s="2"/>
      <c r="N1543" s="3"/>
    </row>
    <row r="1544" spans="13:14" x14ac:dyDescent="0.25">
      <c r="M1544" s="2"/>
      <c r="N1544" s="3"/>
    </row>
    <row r="1545" spans="13:14" x14ac:dyDescent="0.25">
      <c r="M1545" s="2"/>
      <c r="N1545" s="3"/>
    </row>
    <row r="1546" spans="13:14" x14ac:dyDescent="0.25">
      <c r="M1546" s="2"/>
      <c r="N1546" s="3"/>
    </row>
    <row r="1547" spans="13:14" x14ac:dyDescent="0.25">
      <c r="M1547" s="2"/>
      <c r="N1547" s="3"/>
    </row>
    <row r="1548" spans="13:14" x14ac:dyDescent="0.25">
      <c r="M1548" s="2"/>
      <c r="N1548" s="3"/>
    </row>
    <row r="1549" spans="13:14" x14ac:dyDescent="0.25">
      <c r="M1549" s="2"/>
      <c r="N1549" s="3"/>
    </row>
    <row r="1550" spans="13:14" x14ac:dyDescent="0.25">
      <c r="M1550" s="2"/>
      <c r="N1550" s="3"/>
    </row>
    <row r="1551" spans="13:14" x14ac:dyDescent="0.25">
      <c r="M1551" s="2"/>
      <c r="N1551" s="3"/>
    </row>
    <row r="1552" spans="13:14" x14ac:dyDescent="0.25">
      <c r="M1552" s="2"/>
      <c r="N1552" s="3"/>
    </row>
    <row r="1553" spans="13:14" x14ac:dyDescent="0.25">
      <c r="M1553" s="2"/>
      <c r="N1553" s="3"/>
    </row>
    <row r="1554" spans="13:14" x14ac:dyDescent="0.25">
      <c r="M1554" s="2"/>
      <c r="N1554" s="3"/>
    </row>
    <row r="1555" spans="13:14" x14ac:dyDescent="0.25">
      <c r="M1555" s="2"/>
      <c r="N1555" s="3"/>
    </row>
    <row r="1556" spans="13:14" x14ac:dyDescent="0.25">
      <c r="M1556" s="2"/>
      <c r="N1556" s="3"/>
    </row>
    <row r="1557" spans="13:14" x14ac:dyDescent="0.25">
      <c r="M1557" s="2"/>
      <c r="N1557" s="3"/>
    </row>
    <row r="1558" spans="13:14" x14ac:dyDescent="0.25">
      <c r="M1558" s="2"/>
      <c r="N1558" s="3"/>
    </row>
    <row r="1559" spans="13:14" x14ac:dyDescent="0.25">
      <c r="M1559" s="2"/>
      <c r="N1559" s="3"/>
    </row>
    <row r="1560" spans="13:14" x14ac:dyDescent="0.25">
      <c r="M1560" s="2"/>
      <c r="N1560" s="3"/>
    </row>
    <row r="1561" spans="13:14" x14ac:dyDescent="0.25">
      <c r="M1561" s="2"/>
      <c r="N1561" s="3"/>
    </row>
    <row r="1562" spans="13:14" x14ac:dyDescent="0.25">
      <c r="M1562" s="2"/>
      <c r="N1562" s="3"/>
    </row>
    <row r="1563" spans="13:14" x14ac:dyDescent="0.25">
      <c r="M1563" s="2"/>
      <c r="N1563" s="3"/>
    </row>
    <row r="1564" spans="13:14" x14ac:dyDescent="0.25">
      <c r="M1564" s="2"/>
      <c r="N1564" s="3"/>
    </row>
    <row r="1565" spans="13:14" x14ac:dyDescent="0.25">
      <c r="M1565" s="2"/>
      <c r="N1565" s="3"/>
    </row>
    <row r="1566" spans="13:14" x14ac:dyDescent="0.25">
      <c r="M1566" s="2"/>
      <c r="N1566" s="3"/>
    </row>
    <row r="1567" spans="13:14" x14ac:dyDescent="0.25">
      <c r="M1567" s="2"/>
      <c r="N1567" s="3"/>
    </row>
    <row r="1568" spans="13:14" x14ac:dyDescent="0.25">
      <c r="M1568" s="2"/>
      <c r="N1568" s="3"/>
    </row>
    <row r="1569" spans="13:14" x14ac:dyDescent="0.25">
      <c r="M1569" s="2"/>
      <c r="N1569" s="3"/>
    </row>
    <row r="1570" spans="13:14" x14ac:dyDescent="0.25">
      <c r="M1570" s="2"/>
      <c r="N1570" s="3"/>
    </row>
    <row r="1571" spans="13:14" x14ac:dyDescent="0.25">
      <c r="M1571" s="2"/>
      <c r="N1571" s="3"/>
    </row>
    <row r="1572" spans="13:14" x14ac:dyDescent="0.25">
      <c r="M1572" s="2"/>
      <c r="N1572" s="3"/>
    </row>
    <row r="1573" spans="13:14" x14ac:dyDescent="0.25">
      <c r="M1573" s="2"/>
      <c r="N1573" s="3"/>
    </row>
    <row r="1574" spans="13:14" x14ac:dyDescent="0.25">
      <c r="M1574" s="2"/>
      <c r="N1574" s="3"/>
    </row>
    <row r="1575" spans="13:14" x14ac:dyDescent="0.25">
      <c r="M1575" s="2"/>
      <c r="N1575" s="3"/>
    </row>
    <row r="1576" spans="13:14" x14ac:dyDescent="0.25">
      <c r="M1576" s="2"/>
      <c r="N1576" s="3"/>
    </row>
    <row r="1577" spans="13:14" x14ac:dyDescent="0.25">
      <c r="M1577" s="2"/>
      <c r="N1577" s="3"/>
    </row>
    <row r="1578" spans="13:14" x14ac:dyDescent="0.25">
      <c r="M1578" s="2"/>
      <c r="N1578" s="3"/>
    </row>
    <row r="1579" spans="13:14" x14ac:dyDescent="0.25">
      <c r="M1579" s="2"/>
      <c r="N1579" s="3"/>
    </row>
    <row r="1580" spans="13:14" x14ac:dyDescent="0.25">
      <c r="M1580" s="2"/>
      <c r="N1580" s="3"/>
    </row>
    <row r="1581" spans="13:14" x14ac:dyDescent="0.25">
      <c r="M1581" s="2"/>
      <c r="N1581" s="3"/>
    </row>
    <row r="1582" spans="13:14" x14ac:dyDescent="0.25">
      <c r="M1582" s="2"/>
      <c r="N1582" s="3"/>
    </row>
    <row r="1583" spans="13:14" x14ac:dyDescent="0.25">
      <c r="M1583" s="2"/>
      <c r="N1583" s="3"/>
    </row>
    <row r="1584" spans="13:14" x14ac:dyDescent="0.25">
      <c r="M1584" s="2"/>
      <c r="N1584" s="3"/>
    </row>
    <row r="1585" spans="13:14" x14ac:dyDescent="0.25">
      <c r="M1585" s="2"/>
      <c r="N1585" s="3"/>
    </row>
    <row r="1586" spans="13:14" x14ac:dyDescent="0.25">
      <c r="M1586" s="2"/>
      <c r="N1586" s="3"/>
    </row>
    <row r="1587" spans="13:14" x14ac:dyDescent="0.25">
      <c r="M1587" s="2"/>
      <c r="N1587" s="3"/>
    </row>
    <row r="1588" spans="13:14" x14ac:dyDescent="0.25">
      <c r="M1588" s="2"/>
      <c r="N1588" s="3"/>
    </row>
    <row r="1589" spans="13:14" x14ac:dyDescent="0.25">
      <c r="M1589" s="2"/>
      <c r="N1589" s="3"/>
    </row>
    <row r="1590" spans="13:14" x14ac:dyDescent="0.25">
      <c r="M1590" s="2"/>
      <c r="N1590" s="3"/>
    </row>
    <row r="1591" spans="13:14" x14ac:dyDescent="0.25">
      <c r="M1591" s="2"/>
      <c r="N1591" s="3"/>
    </row>
    <row r="1592" spans="13:14" x14ac:dyDescent="0.25">
      <c r="M1592" s="2"/>
      <c r="N1592" s="3"/>
    </row>
    <row r="1593" spans="13:14" x14ac:dyDescent="0.25">
      <c r="M1593" s="2"/>
      <c r="N1593" s="3"/>
    </row>
    <row r="1594" spans="13:14" x14ac:dyDescent="0.25">
      <c r="M1594" s="2"/>
      <c r="N1594" s="3"/>
    </row>
    <row r="1595" spans="13:14" x14ac:dyDescent="0.25">
      <c r="M1595" s="2"/>
      <c r="N1595" s="3"/>
    </row>
    <row r="1596" spans="13:14" x14ac:dyDescent="0.25">
      <c r="M1596" s="2"/>
      <c r="N1596" s="3"/>
    </row>
    <row r="1597" spans="13:14" x14ac:dyDescent="0.25">
      <c r="M1597" s="2"/>
      <c r="N1597" s="3"/>
    </row>
    <row r="1598" spans="13:14" x14ac:dyDescent="0.25">
      <c r="M1598" s="2"/>
      <c r="N1598" s="3"/>
    </row>
    <row r="1599" spans="13:14" x14ac:dyDescent="0.25">
      <c r="M1599" s="2"/>
      <c r="N1599" s="3"/>
    </row>
    <row r="1600" spans="13:14" x14ac:dyDescent="0.25">
      <c r="M1600" s="2"/>
      <c r="N1600" s="3"/>
    </row>
    <row r="1601" spans="13:14" x14ac:dyDescent="0.25">
      <c r="M1601" s="2"/>
      <c r="N1601" s="3"/>
    </row>
    <row r="1602" spans="13:14" x14ac:dyDescent="0.25">
      <c r="M1602" s="2"/>
      <c r="N1602" s="3"/>
    </row>
    <row r="1603" spans="13:14" x14ac:dyDescent="0.25">
      <c r="M1603" s="2"/>
      <c r="N1603" s="3"/>
    </row>
    <row r="1604" spans="13:14" x14ac:dyDescent="0.25">
      <c r="M1604" s="2"/>
      <c r="N1604" s="3"/>
    </row>
    <row r="1605" spans="13:14" x14ac:dyDescent="0.25">
      <c r="M1605" s="2"/>
      <c r="N1605" s="3"/>
    </row>
    <row r="1606" spans="13:14" x14ac:dyDescent="0.25">
      <c r="M1606" s="2"/>
      <c r="N1606" s="3"/>
    </row>
    <row r="1607" spans="13:14" x14ac:dyDescent="0.25">
      <c r="M1607" s="2"/>
      <c r="N1607" s="3"/>
    </row>
    <row r="1608" spans="13:14" x14ac:dyDescent="0.25">
      <c r="M1608" s="2"/>
      <c r="N1608" s="3"/>
    </row>
    <row r="1609" spans="13:14" x14ac:dyDescent="0.25">
      <c r="M1609" s="2"/>
      <c r="N1609" s="3"/>
    </row>
    <row r="1610" spans="13:14" x14ac:dyDescent="0.25">
      <c r="M1610" s="2"/>
      <c r="N1610" s="3"/>
    </row>
    <row r="1611" spans="13:14" x14ac:dyDescent="0.25">
      <c r="M1611" s="2"/>
      <c r="N1611" s="3"/>
    </row>
    <row r="1612" spans="13:14" x14ac:dyDescent="0.25">
      <c r="M1612" s="2"/>
      <c r="N1612" s="3"/>
    </row>
    <row r="1613" spans="13:14" x14ac:dyDescent="0.25">
      <c r="M1613" s="2"/>
      <c r="N1613" s="3"/>
    </row>
    <row r="1614" spans="13:14" x14ac:dyDescent="0.25">
      <c r="M1614" s="2"/>
      <c r="N1614" s="3"/>
    </row>
    <row r="1615" spans="13:14" x14ac:dyDescent="0.25">
      <c r="M1615" s="2"/>
      <c r="N1615" s="3"/>
    </row>
    <row r="1616" spans="13:14" x14ac:dyDescent="0.25">
      <c r="M1616" s="2"/>
      <c r="N1616" s="3"/>
    </row>
    <row r="1617" spans="13:14" x14ac:dyDescent="0.25">
      <c r="M1617" s="2"/>
      <c r="N1617" s="3"/>
    </row>
    <row r="1618" spans="13:14" x14ac:dyDescent="0.25">
      <c r="M1618" s="2"/>
      <c r="N1618" s="3"/>
    </row>
    <row r="1619" spans="13:14" x14ac:dyDescent="0.25">
      <c r="M1619" s="2"/>
      <c r="N1619" s="3"/>
    </row>
    <row r="1620" spans="13:14" x14ac:dyDescent="0.25">
      <c r="M1620" s="2"/>
      <c r="N1620" s="3"/>
    </row>
    <row r="1621" spans="13:14" x14ac:dyDescent="0.25">
      <c r="M1621" s="2"/>
      <c r="N1621" s="3"/>
    </row>
    <row r="1622" spans="13:14" x14ac:dyDescent="0.25">
      <c r="M1622" s="2"/>
      <c r="N1622" s="3"/>
    </row>
    <row r="1623" spans="13:14" x14ac:dyDescent="0.25">
      <c r="M1623" s="2"/>
      <c r="N1623" s="3"/>
    </row>
    <row r="1624" spans="13:14" x14ac:dyDescent="0.25">
      <c r="M1624" s="2"/>
      <c r="N1624" s="3"/>
    </row>
    <row r="1625" spans="13:14" x14ac:dyDescent="0.25">
      <c r="M1625" s="2"/>
      <c r="N1625" s="3"/>
    </row>
    <row r="1626" spans="13:14" x14ac:dyDescent="0.25">
      <c r="M1626" s="2"/>
      <c r="N1626" s="3"/>
    </row>
    <row r="1627" spans="13:14" x14ac:dyDescent="0.25">
      <c r="M1627" s="2"/>
      <c r="N1627" s="3"/>
    </row>
    <row r="1628" spans="13:14" x14ac:dyDescent="0.25">
      <c r="M1628" s="2"/>
      <c r="N1628" s="3"/>
    </row>
    <row r="1629" spans="13:14" x14ac:dyDescent="0.25">
      <c r="M1629" s="2"/>
      <c r="N1629" s="3"/>
    </row>
    <row r="1630" spans="13:14" x14ac:dyDescent="0.25">
      <c r="M1630" s="2"/>
      <c r="N1630" s="3"/>
    </row>
    <row r="1631" spans="13:14" x14ac:dyDescent="0.25">
      <c r="M1631" s="2"/>
      <c r="N1631" s="3"/>
    </row>
    <row r="1632" spans="13:14" x14ac:dyDescent="0.25">
      <c r="M1632" s="2"/>
      <c r="N1632" s="3"/>
    </row>
    <row r="1633" spans="13:14" x14ac:dyDescent="0.25">
      <c r="M1633" s="2"/>
      <c r="N1633" s="3"/>
    </row>
    <row r="1634" spans="13:14" x14ac:dyDescent="0.25">
      <c r="M1634" s="2"/>
      <c r="N1634" s="3"/>
    </row>
    <row r="1635" spans="13:14" x14ac:dyDescent="0.25">
      <c r="M1635" s="2"/>
      <c r="N1635" s="3"/>
    </row>
    <row r="1636" spans="13:14" x14ac:dyDescent="0.25">
      <c r="M1636" s="2"/>
      <c r="N1636" s="3"/>
    </row>
    <row r="1637" spans="13:14" x14ac:dyDescent="0.25">
      <c r="M1637" s="2"/>
      <c r="N1637" s="3"/>
    </row>
    <row r="1638" spans="13:14" x14ac:dyDescent="0.25">
      <c r="M1638" s="2"/>
      <c r="N1638" s="3"/>
    </row>
    <row r="1639" spans="13:14" x14ac:dyDescent="0.25">
      <c r="M1639" s="2"/>
      <c r="N1639" s="3"/>
    </row>
    <row r="1640" spans="13:14" x14ac:dyDescent="0.25">
      <c r="M1640" s="2"/>
      <c r="N1640" s="3"/>
    </row>
    <row r="1641" spans="13:14" x14ac:dyDescent="0.25">
      <c r="M1641" s="2"/>
      <c r="N1641" s="3"/>
    </row>
    <row r="1642" spans="13:14" x14ac:dyDescent="0.25">
      <c r="M1642" s="2"/>
      <c r="N1642" s="3"/>
    </row>
    <row r="1643" spans="13:14" x14ac:dyDescent="0.25">
      <c r="M1643" s="2"/>
      <c r="N1643" s="3"/>
    </row>
    <row r="1644" spans="13:14" x14ac:dyDescent="0.25">
      <c r="M1644" s="2"/>
      <c r="N1644" s="3"/>
    </row>
    <row r="1645" spans="13:14" x14ac:dyDescent="0.25">
      <c r="M1645" s="2"/>
      <c r="N1645" s="3"/>
    </row>
    <row r="1646" spans="13:14" x14ac:dyDescent="0.25">
      <c r="M1646" s="2"/>
      <c r="N1646" s="3"/>
    </row>
    <row r="1647" spans="13:14" x14ac:dyDescent="0.25">
      <c r="M1647" s="2"/>
      <c r="N1647" s="3"/>
    </row>
    <row r="1648" spans="13:14" x14ac:dyDescent="0.25">
      <c r="M1648" s="2"/>
      <c r="N1648" s="3"/>
    </row>
    <row r="1649" spans="13:14" x14ac:dyDescent="0.25">
      <c r="M1649" s="2"/>
      <c r="N1649" s="3"/>
    </row>
    <row r="1650" spans="13:14" x14ac:dyDescent="0.25">
      <c r="M1650" s="2"/>
      <c r="N1650" s="3"/>
    </row>
    <row r="1651" spans="13:14" x14ac:dyDescent="0.25">
      <c r="M1651" s="2"/>
      <c r="N1651" s="3"/>
    </row>
    <row r="1652" spans="13:14" x14ac:dyDescent="0.25">
      <c r="M1652" s="2"/>
      <c r="N1652" s="3"/>
    </row>
    <row r="1653" spans="13:14" x14ac:dyDescent="0.25">
      <c r="M1653" s="2"/>
      <c r="N1653" s="3"/>
    </row>
    <row r="1654" spans="13:14" x14ac:dyDescent="0.25">
      <c r="M1654" s="2"/>
      <c r="N1654" s="3"/>
    </row>
    <row r="1655" spans="13:14" x14ac:dyDescent="0.25">
      <c r="M1655" s="2"/>
      <c r="N1655" s="3"/>
    </row>
    <row r="1656" spans="13:14" x14ac:dyDescent="0.25">
      <c r="M1656" s="2"/>
      <c r="N1656" s="3"/>
    </row>
    <row r="1657" spans="13:14" x14ac:dyDescent="0.25">
      <c r="M1657" s="2"/>
      <c r="N1657" s="3"/>
    </row>
    <row r="1658" spans="13:14" x14ac:dyDescent="0.25">
      <c r="M1658" s="2"/>
      <c r="N1658" s="3"/>
    </row>
    <row r="1659" spans="13:14" x14ac:dyDescent="0.25">
      <c r="M1659" s="2"/>
      <c r="N1659" s="3"/>
    </row>
    <row r="1660" spans="13:14" x14ac:dyDescent="0.25">
      <c r="M1660" s="2"/>
      <c r="N1660" s="3"/>
    </row>
    <row r="1661" spans="13:14" x14ac:dyDescent="0.25">
      <c r="M1661" s="2"/>
      <c r="N1661" s="3"/>
    </row>
    <row r="1662" spans="13:14" x14ac:dyDescent="0.25">
      <c r="M1662" s="2"/>
      <c r="N1662" s="3"/>
    </row>
    <row r="1663" spans="13:14" x14ac:dyDescent="0.25">
      <c r="M1663" s="2"/>
      <c r="N1663" s="3"/>
    </row>
    <row r="1664" spans="13:14" x14ac:dyDescent="0.25">
      <c r="M1664" s="2"/>
      <c r="N1664" s="3"/>
    </row>
    <row r="1665" spans="13:14" x14ac:dyDescent="0.25">
      <c r="M1665" s="2"/>
      <c r="N1665" s="3"/>
    </row>
    <row r="1666" spans="13:14" x14ac:dyDescent="0.25">
      <c r="M1666" s="2"/>
      <c r="N1666" s="3"/>
    </row>
    <row r="1667" spans="13:14" x14ac:dyDescent="0.25">
      <c r="M1667" s="2"/>
      <c r="N1667" s="3"/>
    </row>
    <row r="1668" spans="13:14" x14ac:dyDescent="0.25">
      <c r="M1668" s="2"/>
      <c r="N1668" s="3"/>
    </row>
    <row r="1669" spans="13:14" x14ac:dyDescent="0.25">
      <c r="M1669" s="2"/>
      <c r="N1669" s="3"/>
    </row>
    <row r="1670" spans="13:14" x14ac:dyDescent="0.25">
      <c r="M1670" s="2"/>
      <c r="N1670" s="3"/>
    </row>
    <row r="1671" spans="13:14" x14ac:dyDescent="0.25">
      <c r="M1671" s="2"/>
      <c r="N1671" s="3"/>
    </row>
    <row r="1672" spans="13:14" x14ac:dyDescent="0.25">
      <c r="M1672" s="2"/>
      <c r="N1672" s="3"/>
    </row>
    <row r="1673" spans="13:14" x14ac:dyDescent="0.25">
      <c r="M1673" s="2"/>
      <c r="N1673" s="3"/>
    </row>
    <row r="1674" spans="13:14" x14ac:dyDescent="0.25">
      <c r="M1674" s="2"/>
      <c r="N1674" s="3"/>
    </row>
    <row r="1675" spans="13:14" x14ac:dyDescent="0.25">
      <c r="M1675" s="2"/>
      <c r="N1675" s="3"/>
    </row>
    <row r="1676" spans="13:14" x14ac:dyDescent="0.25">
      <c r="M1676" s="2"/>
      <c r="N1676" s="3"/>
    </row>
    <row r="1677" spans="13:14" x14ac:dyDescent="0.25">
      <c r="M1677" s="2"/>
      <c r="N1677" s="3"/>
    </row>
    <row r="1678" spans="13:14" x14ac:dyDescent="0.25">
      <c r="M1678" s="2"/>
      <c r="N1678" s="3"/>
    </row>
    <row r="1679" spans="13:14" x14ac:dyDescent="0.25">
      <c r="M1679" s="2"/>
      <c r="N1679" s="3"/>
    </row>
    <row r="1680" spans="13:14" x14ac:dyDescent="0.25">
      <c r="M1680" s="2"/>
      <c r="N1680" s="3"/>
    </row>
    <row r="1681" spans="13:14" x14ac:dyDescent="0.25">
      <c r="M1681" s="2"/>
      <c r="N1681" s="3"/>
    </row>
    <row r="1682" spans="13:14" x14ac:dyDescent="0.25">
      <c r="M1682" s="2"/>
      <c r="N1682" s="3"/>
    </row>
    <row r="1683" spans="13:14" x14ac:dyDescent="0.25">
      <c r="M1683" s="2"/>
      <c r="N1683" s="3"/>
    </row>
    <row r="1684" spans="13:14" x14ac:dyDescent="0.25">
      <c r="M1684" s="2"/>
      <c r="N1684" s="3"/>
    </row>
    <row r="1685" spans="13:14" x14ac:dyDescent="0.25">
      <c r="M1685" s="2"/>
      <c r="N1685" s="3"/>
    </row>
    <row r="1686" spans="13:14" x14ac:dyDescent="0.25">
      <c r="M1686" s="2"/>
      <c r="N1686" s="3"/>
    </row>
    <row r="1687" spans="13:14" x14ac:dyDescent="0.25">
      <c r="M1687" s="2"/>
      <c r="N1687" s="3"/>
    </row>
    <row r="1688" spans="13:14" x14ac:dyDescent="0.25">
      <c r="M1688" s="2"/>
      <c r="N1688" s="3"/>
    </row>
    <row r="1689" spans="13:14" x14ac:dyDescent="0.25">
      <c r="M1689" s="2"/>
      <c r="N1689" s="3"/>
    </row>
    <row r="1690" spans="13:14" x14ac:dyDescent="0.25">
      <c r="M1690" s="2"/>
      <c r="N1690" s="3"/>
    </row>
    <row r="1691" spans="13:14" x14ac:dyDescent="0.25">
      <c r="M1691" s="2"/>
      <c r="N1691" s="3"/>
    </row>
    <row r="1692" spans="13:14" x14ac:dyDescent="0.25">
      <c r="M1692" s="2"/>
      <c r="N1692" s="3"/>
    </row>
    <row r="1693" spans="13:14" x14ac:dyDescent="0.25">
      <c r="M1693" s="2"/>
      <c r="N1693" s="3"/>
    </row>
    <row r="1694" spans="13:14" x14ac:dyDescent="0.25">
      <c r="M1694" s="2"/>
      <c r="N1694" s="3"/>
    </row>
    <row r="1695" spans="13:14" x14ac:dyDescent="0.25">
      <c r="M1695" s="2"/>
      <c r="N1695" s="3"/>
    </row>
    <row r="1696" spans="13:14" x14ac:dyDescent="0.25">
      <c r="M1696" s="2"/>
      <c r="N1696" s="3"/>
    </row>
    <row r="1697" spans="13:14" x14ac:dyDescent="0.25">
      <c r="M1697" s="2"/>
      <c r="N1697" s="3"/>
    </row>
    <row r="1698" spans="13:14" x14ac:dyDescent="0.25">
      <c r="M1698" s="2"/>
      <c r="N1698" s="3"/>
    </row>
    <row r="1699" spans="13:14" x14ac:dyDescent="0.25">
      <c r="M1699" s="2"/>
      <c r="N1699" s="3"/>
    </row>
    <row r="1700" spans="13:14" x14ac:dyDescent="0.25">
      <c r="M1700" s="2"/>
      <c r="N1700" s="3"/>
    </row>
    <row r="1701" spans="13:14" x14ac:dyDescent="0.25">
      <c r="M1701" s="2"/>
      <c r="N1701" s="3"/>
    </row>
    <row r="1702" spans="13:14" x14ac:dyDescent="0.25">
      <c r="M1702" s="2"/>
      <c r="N1702" s="3"/>
    </row>
    <row r="1703" spans="13:14" x14ac:dyDescent="0.25">
      <c r="M1703" s="2"/>
      <c r="N1703" s="3"/>
    </row>
    <row r="1704" spans="13:14" x14ac:dyDescent="0.25">
      <c r="M1704" s="2"/>
      <c r="N1704" s="3"/>
    </row>
    <row r="1705" spans="13:14" x14ac:dyDescent="0.25">
      <c r="M1705" s="2"/>
      <c r="N1705" s="3"/>
    </row>
    <row r="1706" spans="13:14" x14ac:dyDescent="0.25">
      <c r="M1706" s="2"/>
      <c r="N1706" s="3"/>
    </row>
    <row r="1707" spans="13:14" x14ac:dyDescent="0.25">
      <c r="M1707" s="2"/>
      <c r="N1707" s="3"/>
    </row>
    <row r="1708" spans="13:14" x14ac:dyDescent="0.25">
      <c r="M1708" s="2"/>
      <c r="N1708" s="3"/>
    </row>
    <row r="1709" spans="13:14" x14ac:dyDescent="0.25">
      <c r="M1709" s="2"/>
      <c r="N1709" s="3"/>
    </row>
    <row r="1710" spans="13:14" x14ac:dyDescent="0.25">
      <c r="M1710" s="2"/>
      <c r="N1710" s="3"/>
    </row>
    <row r="1711" spans="13:14" x14ac:dyDescent="0.25">
      <c r="M1711" s="2"/>
      <c r="N1711" s="3"/>
    </row>
    <row r="1712" spans="13:14" x14ac:dyDescent="0.25">
      <c r="M1712" s="2"/>
      <c r="N1712" s="3"/>
    </row>
    <row r="1713" spans="13:14" x14ac:dyDescent="0.25">
      <c r="M1713" s="2"/>
      <c r="N1713" s="3"/>
    </row>
    <row r="1714" spans="13:14" x14ac:dyDescent="0.25">
      <c r="M1714" s="2"/>
      <c r="N1714" s="3"/>
    </row>
    <row r="1715" spans="13:14" x14ac:dyDescent="0.25">
      <c r="M1715" s="2"/>
      <c r="N1715" s="3"/>
    </row>
    <row r="1716" spans="13:14" x14ac:dyDescent="0.25">
      <c r="M1716" s="2"/>
      <c r="N1716" s="3"/>
    </row>
    <row r="1717" spans="13:14" x14ac:dyDescent="0.25">
      <c r="M1717" s="2"/>
      <c r="N1717" s="3"/>
    </row>
    <row r="1718" spans="13:14" x14ac:dyDescent="0.25">
      <c r="M1718" s="2"/>
      <c r="N1718" s="3"/>
    </row>
    <row r="1719" spans="13:14" x14ac:dyDescent="0.25">
      <c r="M1719" s="2"/>
      <c r="N1719" s="3"/>
    </row>
    <row r="1720" spans="13:14" x14ac:dyDescent="0.25">
      <c r="M1720" s="2"/>
      <c r="N1720" s="3"/>
    </row>
    <row r="1721" spans="13:14" x14ac:dyDescent="0.25">
      <c r="M1721" s="2"/>
      <c r="N1721" s="3"/>
    </row>
    <row r="1722" spans="13:14" x14ac:dyDescent="0.25">
      <c r="M1722" s="2"/>
      <c r="N1722" s="3"/>
    </row>
    <row r="1723" spans="13:14" x14ac:dyDescent="0.25">
      <c r="M1723" s="2"/>
      <c r="N1723" s="3"/>
    </row>
    <row r="1724" spans="13:14" x14ac:dyDescent="0.25">
      <c r="M1724" s="2"/>
      <c r="N1724" s="3"/>
    </row>
    <row r="1725" spans="13:14" x14ac:dyDescent="0.25">
      <c r="M1725" s="2"/>
      <c r="N1725" s="3"/>
    </row>
    <row r="1726" spans="13:14" x14ac:dyDescent="0.25">
      <c r="M1726" s="2"/>
      <c r="N1726" s="3"/>
    </row>
    <row r="1727" spans="13:14" x14ac:dyDescent="0.25">
      <c r="M1727" s="2"/>
      <c r="N1727" s="3"/>
    </row>
    <row r="1728" spans="13:14" x14ac:dyDescent="0.25">
      <c r="M1728" s="2"/>
      <c r="N1728" s="3"/>
    </row>
    <row r="1729" spans="13:14" x14ac:dyDescent="0.25">
      <c r="M1729" s="2"/>
      <c r="N1729" s="3"/>
    </row>
    <row r="1730" spans="13:14" x14ac:dyDescent="0.25">
      <c r="M1730" s="2"/>
      <c r="N1730" s="3"/>
    </row>
    <row r="1731" spans="13:14" x14ac:dyDescent="0.25">
      <c r="M1731" s="2"/>
      <c r="N1731" s="3"/>
    </row>
    <row r="1732" spans="13:14" x14ac:dyDescent="0.25">
      <c r="M1732" s="2"/>
      <c r="N1732" s="3"/>
    </row>
    <row r="1733" spans="13:14" x14ac:dyDescent="0.25">
      <c r="M1733" s="2"/>
      <c r="N1733" s="3"/>
    </row>
    <row r="1734" spans="13:14" x14ac:dyDescent="0.25">
      <c r="M1734" s="2"/>
      <c r="N1734" s="3"/>
    </row>
    <row r="1735" spans="13:14" x14ac:dyDescent="0.25">
      <c r="M1735" s="2"/>
      <c r="N1735" s="3"/>
    </row>
    <row r="1736" spans="13:14" x14ac:dyDescent="0.25">
      <c r="M1736" s="2"/>
      <c r="N1736" s="3"/>
    </row>
    <row r="1737" spans="13:14" x14ac:dyDescent="0.25">
      <c r="M1737" s="2"/>
      <c r="N1737" s="3"/>
    </row>
    <row r="1738" spans="13:14" x14ac:dyDescent="0.25">
      <c r="M1738" s="2"/>
      <c r="N1738" s="3"/>
    </row>
    <row r="1739" spans="13:14" x14ac:dyDescent="0.25">
      <c r="M1739" s="2"/>
      <c r="N1739" s="3"/>
    </row>
    <row r="1740" spans="13:14" x14ac:dyDescent="0.25">
      <c r="M1740" s="2"/>
      <c r="N1740" s="3"/>
    </row>
    <row r="1741" spans="13:14" x14ac:dyDescent="0.25">
      <c r="M1741" s="2"/>
      <c r="N1741" s="3"/>
    </row>
    <row r="1742" spans="13:14" x14ac:dyDescent="0.25">
      <c r="M1742" s="2"/>
      <c r="N1742" s="3"/>
    </row>
    <row r="1743" spans="13:14" x14ac:dyDescent="0.25">
      <c r="M1743" s="2"/>
      <c r="N1743" s="3"/>
    </row>
    <row r="1744" spans="13:14" x14ac:dyDescent="0.25">
      <c r="M1744" s="2"/>
      <c r="N1744" s="3"/>
    </row>
    <row r="1745" spans="13:14" x14ac:dyDescent="0.25">
      <c r="M1745" s="2"/>
      <c r="N1745" s="3"/>
    </row>
    <row r="1746" spans="13:14" x14ac:dyDescent="0.25">
      <c r="M1746" s="2"/>
      <c r="N1746" s="3"/>
    </row>
    <row r="1747" spans="13:14" x14ac:dyDescent="0.25">
      <c r="M1747" s="2"/>
      <c r="N1747" s="3"/>
    </row>
    <row r="1748" spans="13:14" x14ac:dyDescent="0.25">
      <c r="M1748" s="2"/>
      <c r="N1748" s="3"/>
    </row>
    <row r="1749" spans="13:14" x14ac:dyDescent="0.25">
      <c r="M1749" s="2"/>
      <c r="N1749" s="3"/>
    </row>
    <row r="1750" spans="13:14" x14ac:dyDescent="0.25">
      <c r="M1750" s="2"/>
      <c r="N1750" s="3"/>
    </row>
    <row r="1751" spans="13:14" x14ac:dyDescent="0.25">
      <c r="M1751" s="2"/>
      <c r="N1751" s="3"/>
    </row>
    <row r="1752" spans="13:14" x14ac:dyDescent="0.25">
      <c r="M1752" s="2"/>
      <c r="N1752" s="3"/>
    </row>
    <row r="1753" spans="13:14" x14ac:dyDescent="0.25">
      <c r="M1753" s="2"/>
      <c r="N1753" s="3"/>
    </row>
    <row r="1754" spans="13:14" x14ac:dyDescent="0.25">
      <c r="M1754" s="2"/>
      <c r="N1754" s="3"/>
    </row>
    <row r="1755" spans="13:14" x14ac:dyDescent="0.25">
      <c r="M1755" s="2"/>
      <c r="N1755" s="3"/>
    </row>
    <row r="1756" spans="13:14" x14ac:dyDescent="0.25">
      <c r="M1756" s="2"/>
      <c r="N1756" s="3"/>
    </row>
    <row r="1757" spans="13:14" x14ac:dyDescent="0.25">
      <c r="M1757" s="2"/>
      <c r="N1757" s="3"/>
    </row>
    <row r="1758" spans="13:14" x14ac:dyDescent="0.25">
      <c r="M1758" s="2"/>
      <c r="N1758" s="3"/>
    </row>
    <row r="1759" spans="13:14" x14ac:dyDescent="0.25">
      <c r="M1759" s="2"/>
      <c r="N1759" s="3"/>
    </row>
    <row r="1760" spans="13:14" x14ac:dyDescent="0.25">
      <c r="M1760" s="2"/>
      <c r="N1760" s="3"/>
    </row>
    <row r="1761" spans="13:14" x14ac:dyDescent="0.25">
      <c r="M1761" s="2"/>
      <c r="N1761" s="3"/>
    </row>
    <row r="1762" spans="13:14" x14ac:dyDescent="0.25">
      <c r="M1762" s="2"/>
      <c r="N1762" s="3"/>
    </row>
    <row r="1763" spans="13:14" x14ac:dyDescent="0.25">
      <c r="M1763" s="2"/>
      <c r="N1763" s="3"/>
    </row>
    <row r="1764" spans="13:14" x14ac:dyDescent="0.25">
      <c r="M1764" s="2"/>
      <c r="N1764" s="3"/>
    </row>
    <row r="1765" spans="13:14" x14ac:dyDescent="0.25">
      <c r="M1765" s="2"/>
      <c r="N1765" s="3"/>
    </row>
    <row r="1766" spans="13:14" x14ac:dyDescent="0.25">
      <c r="M1766" s="2"/>
      <c r="N1766" s="3"/>
    </row>
    <row r="1767" spans="13:14" x14ac:dyDescent="0.25">
      <c r="M1767" s="2"/>
      <c r="N1767" s="3"/>
    </row>
    <row r="1768" spans="13:14" x14ac:dyDescent="0.25">
      <c r="M1768" s="2"/>
      <c r="N1768" s="3"/>
    </row>
    <row r="1769" spans="13:14" x14ac:dyDescent="0.25">
      <c r="M1769" s="2"/>
      <c r="N1769" s="3"/>
    </row>
    <row r="1770" spans="13:14" x14ac:dyDescent="0.25">
      <c r="M1770" s="2"/>
      <c r="N1770" s="3"/>
    </row>
    <row r="1771" spans="13:14" x14ac:dyDescent="0.25">
      <c r="M1771" s="2"/>
      <c r="N1771" s="3"/>
    </row>
    <row r="1772" spans="13:14" x14ac:dyDescent="0.25">
      <c r="M1772" s="2"/>
      <c r="N1772" s="3"/>
    </row>
    <row r="1773" spans="13:14" x14ac:dyDescent="0.25">
      <c r="M1773" s="2"/>
      <c r="N1773" s="3"/>
    </row>
    <row r="1774" spans="13:14" x14ac:dyDescent="0.25">
      <c r="M1774" s="2"/>
      <c r="N1774" s="3"/>
    </row>
    <row r="1775" spans="13:14" x14ac:dyDescent="0.25">
      <c r="M1775" s="2"/>
      <c r="N1775" s="3"/>
    </row>
    <row r="1776" spans="13:14" x14ac:dyDescent="0.25">
      <c r="M1776" s="2"/>
      <c r="N1776" s="3"/>
    </row>
    <row r="1777" spans="13:14" x14ac:dyDescent="0.25">
      <c r="M1777" s="2"/>
      <c r="N1777" s="3"/>
    </row>
    <row r="1778" spans="13:14" x14ac:dyDescent="0.25">
      <c r="M1778" s="2"/>
      <c r="N1778" s="3"/>
    </row>
    <row r="1779" spans="13:14" x14ac:dyDescent="0.25">
      <c r="M1779" s="2"/>
      <c r="N1779" s="3"/>
    </row>
    <row r="1780" spans="13:14" x14ac:dyDescent="0.25">
      <c r="M1780" s="2"/>
      <c r="N1780" s="3"/>
    </row>
    <row r="1781" spans="13:14" x14ac:dyDescent="0.25">
      <c r="M1781" s="2"/>
      <c r="N1781" s="3"/>
    </row>
    <row r="1782" spans="13:14" x14ac:dyDescent="0.25">
      <c r="M1782" s="2"/>
      <c r="N1782" s="3"/>
    </row>
    <row r="1783" spans="13:14" x14ac:dyDescent="0.25">
      <c r="M1783" s="2"/>
      <c r="N1783" s="3"/>
    </row>
    <row r="1784" spans="13:14" x14ac:dyDescent="0.25">
      <c r="M1784" s="2"/>
      <c r="N1784" s="3"/>
    </row>
    <row r="1785" spans="13:14" x14ac:dyDescent="0.25">
      <c r="M1785" s="2"/>
      <c r="N1785" s="3"/>
    </row>
    <row r="1786" spans="13:14" x14ac:dyDescent="0.25">
      <c r="M1786" s="2"/>
      <c r="N1786" s="3"/>
    </row>
    <row r="1787" spans="13:14" x14ac:dyDescent="0.25">
      <c r="M1787" s="2"/>
      <c r="N1787" s="3"/>
    </row>
    <row r="1788" spans="13:14" x14ac:dyDescent="0.25">
      <c r="M1788" s="2"/>
      <c r="N1788" s="3"/>
    </row>
    <row r="1789" spans="13:14" x14ac:dyDescent="0.25">
      <c r="M1789" s="2"/>
      <c r="N1789" s="3"/>
    </row>
    <row r="1790" spans="13:14" x14ac:dyDescent="0.25">
      <c r="M1790" s="2"/>
      <c r="N1790" s="3"/>
    </row>
    <row r="1791" spans="13:14" x14ac:dyDescent="0.25">
      <c r="M1791" s="2"/>
      <c r="N1791" s="3"/>
    </row>
    <row r="1792" spans="13:14" x14ac:dyDescent="0.25">
      <c r="M1792" s="2"/>
      <c r="N1792" s="3"/>
    </row>
    <row r="1793" spans="13:14" x14ac:dyDescent="0.25">
      <c r="M1793" s="2"/>
      <c r="N1793" s="3"/>
    </row>
    <row r="1794" spans="13:14" x14ac:dyDescent="0.25">
      <c r="M1794" s="2"/>
      <c r="N1794" s="3"/>
    </row>
    <row r="1795" spans="13:14" x14ac:dyDescent="0.25">
      <c r="M1795" s="2"/>
      <c r="N1795" s="3"/>
    </row>
    <row r="1796" spans="13:14" x14ac:dyDescent="0.25">
      <c r="M1796" s="2"/>
      <c r="N1796" s="3"/>
    </row>
    <row r="1797" spans="13:14" x14ac:dyDescent="0.25">
      <c r="M1797" s="2"/>
      <c r="N1797" s="3"/>
    </row>
    <row r="1798" spans="13:14" x14ac:dyDescent="0.25">
      <c r="M1798" s="2"/>
      <c r="N1798" s="3"/>
    </row>
    <row r="1799" spans="13:14" x14ac:dyDescent="0.25">
      <c r="M1799" s="2"/>
      <c r="N1799" s="3"/>
    </row>
    <row r="1800" spans="13:14" x14ac:dyDescent="0.25">
      <c r="M1800" s="2"/>
      <c r="N1800" s="3"/>
    </row>
    <row r="1801" spans="13:14" x14ac:dyDescent="0.25">
      <c r="M1801" s="2"/>
      <c r="N1801" s="3"/>
    </row>
    <row r="1802" spans="13:14" x14ac:dyDescent="0.25">
      <c r="M1802" s="2"/>
      <c r="N1802" s="3"/>
    </row>
    <row r="1803" spans="13:14" x14ac:dyDescent="0.25">
      <c r="M1803" s="2"/>
      <c r="N1803" s="3"/>
    </row>
    <row r="1804" spans="13:14" x14ac:dyDescent="0.25">
      <c r="M1804" s="2"/>
      <c r="N1804" s="3"/>
    </row>
    <row r="1805" spans="13:14" x14ac:dyDescent="0.25">
      <c r="M1805" s="2"/>
      <c r="N1805" s="3"/>
    </row>
    <row r="1806" spans="13:14" x14ac:dyDescent="0.25">
      <c r="M1806" s="2"/>
      <c r="N1806" s="3"/>
    </row>
    <row r="1807" spans="13:14" x14ac:dyDescent="0.25">
      <c r="M1807" s="2"/>
      <c r="N1807" s="3"/>
    </row>
    <row r="1808" spans="13:14" x14ac:dyDescent="0.25">
      <c r="M1808" s="2"/>
      <c r="N1808" s="3"/>
    </row>
    <row r="1809" spans="13:14" x14ac:dyDescent="0.25">
      <c r="M1809" s="2"/>
      <c r="N1809" s="3"/>
    </row>
    <row r="1810" spans="13:14" x14ac:dyDescent="0.25">
      <c r="M1810" s="2"/>
      <c r="N1810" s="3"/>
    </row>
    <row r="1811" spans="13:14" x14ac:dyDescent="0.25">
      <c r="M1811" s="2"/>
      <c r="N1811" s="3"/>
    </row>
    <row r="1812" spans="13:14" x14ac:dyDescent="0.25">
      <c r="M1812" s="2"/>
      <c r="N1812" s="3"/>
    </row>
    <row r="1813" spans="13:14" x14ac:dyDescent="0.25">
      <c r="M1813" s="2"/>
      <c r="N1813" s="3"/>
    </row>
    <row r="1814" spans="13:14" x14ac:dyDescent="0.25">
      <c r="M1814" s="2"/>
      <c r="N1814" s="3"/>
    </row>
    <row r="1815" spans="13:14" x14ac:dyDescent="0.25">
      <c r="M1815" s="2"/>
      <c r="N1815" s="3"/>
    </row>
    <row r="1816" spans="13:14" x14ac:dyDescent="0.25">
      <c r="M1816" s="2"/>
      <c r="N1816" s="3"/>
    </row>
    <row r="1817" spans="13:14" x14ac:dyDescent="0.25">
      <c r="M1817" s="2"/>
      <c r="N1817" s="3"/>
    </row>
    <row r="1818" spans="13:14" x14ac:dyDescent="0.25">
      <c r="M1818" s="2"/>
      <c r="N1818" s="3"/>
    </row>
    <row r="1819" spans="13:14" x14ac:dyDescent="0.25">
      <c r="M1819" s="2"/>
      <c r="N1819" s="3"/>
    </row>
    <row r="1820" spans="13:14" x14ac:dyDescent="0.25">
      <c r="M1820" s="2"/>
      <c r="N1820" s="3"/>
    </row>
    <row r="1821" spans="13:14" x14ac:dyDescent="0.25">
      <c r="M1821" s="2"/>
      <c r="N1821" s="3"/>
    </row>
    <row r="1822" spans="13:14" x14ac:dyDescent="0.25">
      <c r="M1822" s="2"/>
      <c r="N1822" s="3"/>
    </row>
    <row r="1823" spans="13:14" x14ac:dyDescent="0.25">
      <c r="M1823" s="2"/>
      <c r="N1823" s="3"/>
    </row>
    <row r="1824" spans="13:14" x14ac:dyDescent="0.25">
      <c r="M1824" s="2"/>
      <c r="N1824" s="3"/>
    </row>
    <row r="1825" spans="13:14" x14ac:dyDescent="0.25">
      <c r="M1825" s="2"/>
      <c r="N1825" s="3"/>
    </row>
    <row r="1826" spans="13:14" x14ac:dyDescent="0.25">
      <c r="M1826" s="2"/>
      <c r="N1826" s="3"/>
    </row>
    <row r="1827" spans="13:14" x14ac:dyDescent="0.25">
      <c r="M1827" s="2"/>
      <c r="N1827" s="3"/>
    </row>
    <row r="1828" spans="13:14" x14ac:dyDescent="0.25">
      <c r="M1828" s="2"/>
      <c r="N1828" s="3"/>
    </row>
    <row r="1829" spans="13:14" x14ac:dyDescent="0.25">
      <c r="M1829" s="2"/>
      <c r="N1829" s="3"/>
    </row>
    <row r="1830" spans="13:14" x14ac:dyDescent="0.25">
      <c r="M1830" s="2"/>
      <c r="N1830" s="3"/>
    </row>
    <row r="1831" spans="13:14" x14ac:dyDescent="0.25">
      <c r="M1831" s="2"/>
      <c r="N1831" s="3"/>
    </row>
    <row r="1832" spans="13:14" x14ac:dyDescent="0.25">
      <c r="M1832" s="2"/>
      <c r="N1832" s="3"/>
    </row>
    <row r="1833" spans="13:14" x14ac:dyDescent="0.25">
      <c r="M1833" s="2"/>
      <c r="N1833" s="3"/>
    </row>
    <row r="1834" spans="13:14" x14ac:dyDescent="0.25">
      <c r="M1834" s="2"/>
      <c r="N1834" s="3"/>
    </row>
    <row r="1835" spans="13:14" x14ac:dyDescent="0.25">
      <c r="M1835" s="2"/>
      <c r="N1835" s="3"/>
    </row>
    <row r="1836" spans="13:14" x14ac:dyDescent="0.25">
      <c r="M1836" s="2"/>
      <c r="N1836" s="3"/>
    </row>
    <row r="1837" spans="13:14" x14ac:dyDescent="0.25">
      <c r="M1837" s="2"/>
      <c r="N1837" s="3"/>
    </row>
    <row r="1838" spans="13:14" x14ac:dyDescent="0.25">
      <c r="M1838" s="2"/>
      <c r="N1838" s="3"/>
    </row>
    <row r="1839" spans="13:14" x14ac:dyDescent="0.25">
      <c r="M1839" s="2"/>
      <c r="N1839" s="3"/>
    </row>
    <row r="1840" spans="13:14" x14ac:dyDescent="0.25">
      <c r="M1840" s="2"/>
      <c r="N1840" s="3"/>
    </row>
    <row r="1841" spans="13:14" x14ac:dyDescent="0.25">
      <c r="M1841" s="2"/>
      <c r="N1841" s="3"/>
    </row>
    <row r="1842" spans="13:14" x14ac:dyDescent="0.25">
      <c r="M1842" s="2"/>
      <c r="N1842" s="3"/>
    </row>
    <row r="1843" spans="13:14" x14ac:dyDescent="0.25">
      <c r="M1843" s="2"/>
      <c r="N1843" s="3"/>
    </row>
    <row r="1844" spans="13:14" x14ac:dyDescent="0.25">
      <c r="M1844" s="2"/>
      <c r="N1844" s="3"/>
    </row>
    <row r="1845" spans="13:14" x14ac:dyDescent="0.25">
      <c r="M1845" s="2"/>
      <c r="N1845" s="3"/>
    </row>
    <row r="1846" spans="13:14" x14ac:dyDescent="0.25">
      <c r="M1846" s="2"/>
      <c r="N1846" s="3"/>
    </row>
    <row r="1847" spans="13:14" x14ac:dyDescent="0.25">
      <c r="M1847" s="2"/>
      <c r="N1847" s="3"/>
    </row>
    <row r="1848" spans="13:14" x14ac:dyDescent="0.25">
      <c r="M1848" s="2"/>
      <c r="N1848" s="3"/>
    </row>
    <row r="1849" spans="13:14" x14ac:dyDescent="0.25">
      <c r="M1849" s="2"/>
      <c r="N1849" s="3"/>
    </row>
    <row r="1850" spans="13:14" x14ac:dyDescent="0.25">
      <c r="M1850" s="2"/>
      <c r="N1850" s="3"/>
    </row>
    <row r="1851" spans="13:14" x14ac:dyDescent="0.25">
      <c r="M1851" s="2"/>
      <c r="N1851" s="3"/>
    </row>
    <row r="1852" spans="13:14" x14ac:dyDescent="0.25">
      <c r="M1852" s="2"/>
      <c r="N1852" s="3"/>
    </row>
    <row r="1853" spans="13:14" x14ac:dyDescent="0.25">
      <c r="M1853" s="2"/>
      <c r="N1853" s="3"/>
    </row>
    <row r="1854" spans="13:14" x14ac:dyDescent="0.25">
      <c r="M1854" s="2"/>
      <c r="N1854" s="3"/>
    </row>
    <row r="1855" spans="13:14" x14ac:dyDescent="0.25">
      <c r="M1855" s="2"/>
      <c r="N1855" s="3"/>
    </row>
    <row r="1856" spans="13:14" x14ac:dyDescent="0.25">
      <c r="M1856" s="2"/>
      <c r="N1856" s="3"/>
    </row>
    <row r="1857" spans="13:14" x14ac:dyDescent="0.25">
      <c r="M1857" s="2"/>
      <c r="N1857" s="3"/>
    </row>
    <row r="1858" spans="13:14" x14ac:dyDescent="0.25">
      <c r="M1858" s="2"/>
      <c r="N1858" s="3"/>
    </row>
    <row r="1859" spans="13:14" x14ac:dyDescent="0.25">
      <c r="M1859" s="2"/>
      <c r="N1859" s="3"/>
    </row>
    <row r="1860" spans="13:14" x14ac:dyDescent="0.25">
      <c r="M1860" s="2"/>
      <c r="N1860" s="3"/>
    </row>
    <row r="1861" spans="13:14" x14ac:dyDescent="0.25">
      <c r="M1861" s="2"/>
      <c r="N1861" s="3"/>
    </row>
    <row r="1862" spans="13:14" x14ac:dyDescent="0.25">
      <c r="M1862" s="2"/>
      <c r="N1862" s="3"/>
    </row>
    <row r="1863" spans="13:14" x14ac:dyDescent="0.25">
      <c r="M1863" s="2"/>
      <c r="N1863" s="3"/>
    </row>
    <row r="1864" spans="13:14" x14ac:dyDescent="0.25">
      <c r="M1864" s="2"/>
      <c r="N1864" s="3"/>
    </row>
    <row r="1865" spans="13:14" x14ac:dyDescent="0.25">
      <c r="M1865" s="2"/>
      <c r="N1865" s="3"/>
    </row>
    <row r="1866" spans="13:14" x14ac:dyDescent="0.25">
      <c r="M1866" s="2"/>
      <c r="N1866" s="3"/>
    </row>
    <row r="1867" spans="13:14" x14ac:dyDescent="0.25">
      <c r="M1867" s="2"/>
      <c r="N1867" s="3"/>
    </row>
    <row r="1868" spans="13:14" x14ac:dyDescent="0.25">
      <c r="M1868" s="2"/>
      <c r="N1868" s="3"/>
    </row>
    <row r="1869" spans="13:14" x14ac:dyDescent="0.25">
      <c r="M1869" s="2"/>
      <c r="N1869" s="3"/>
    </row>
    <row r="1870" spans="13:14" x14ac:dyDescent="0.25">
      <c r="M1870" s="2"/>
      <c r="N1870" s="3"/>
    </row>
    <row r="1871" spans="13:14" x14ac:dyDescent="0.25">
      <c r="M1871" s="2"/>
      <c r="N1871" s="3"/>
    </row>
    <row r="1872" spans="13:14" x14ac:dyDescent="0.25">
      <c r="M1872" s="2"/>
      <c r="N1872" s="3"/>
    </row>
    <row r="1873" spans="13:14" x14ac:dyDescent="0.25">
      <c r="M1873" s="2"/>
      <c r="N1873" s="3"/>
    </row>
    <row r="1874" spans="13:14" x14ac:dyDescent="0.25">
      <c r="M1874" s="2"/>
      <c r="N1874" s="3"/>
    </row>
    <row r="1875" spans="13:14" x14ac:dyDescent="0.25">
      <c r="M1875" s="2"/>
      <c r="N1875" s="3"/>
    </row>
    <row r="1876" spans="13:14" x14ac:dyDescent="0.25">
      <c r="M1876" s="2"/>
      <c r="N1876" s="3"/>
    </row>
    <row r="1877" spans="13:14" x14ac:dyDescent="0.25">
      <c r="M1877" s="2"/>
      <c r="N1877" s="3"/>
    </row>
    <row r="1878" spans="13:14" x14ac:dyDescent="0.25">
      <c r="M1878" s="2"/>
      <c r="N1878" s="3"/>
    </row>
    <row r="1879" spans="13:14" x14ac:dyDescent="0.25">
      <c r="M1879" s="2"/>
      <c r="N1879" s="3"/>
    </row>
    <row r="1880" spans="13:14" x14ac:dyDescent="0.25">
      <c r="M1880" s="2"/>
      <c r="N1880" s="3"/>
    </row>
    <row r="1881" spans="13:14" x14ac:dyDescent="0.25">
      <c r="M1881" s="2"/>
      <c r="N1881" s="3"/>
    </row>
    <row r="1882" spans="13:14" x14ac:dyDescent="0.25">
      <c r="M1882" s="2"/>
      <c r="N1882" s="3"/>
    </row>
    <row r="1883" spans="13:14" x14ac:dyDescent="0.25">
      <c r="M1883" s="2"/>
      <c r="N1883" s="3"/>
    </row>
    <row r="1884" spans="13:14" x14ac:dyDescent="0.25">
      <c r="M1884" s="2"/>
      <c r="N1884" s="3"/>
    </row>
    <row r="1885" spans="13:14" x14ac:dyDescent="0.25">
      <c r="M1885" s="2"/>
      <c r="N1885" s="3"/>
    </row>
    <row r="1886" spans="13:14" x14ac:dyDescent="0.25">
      <c r="M1886" s="2"/>
      <c r="N1886" s="3"/>
    </row>
    <row r="1887" spans="13:14" x14ac:dyDescent="0.25">
      <c r="M1887" s="2"/>
      <c r="N1887" s="3"/>
    </row>
    <row r="1888" spans="13:14" x14ac:dyDescent="0.25">
      <c r="M1888" s="2"/>
      <c r="N1888" s="3"/>
    </row>
    <row r="1889" spans="13:14" x14ac:dyDescent="0.25">
      <c r="M1889" s="2"/>
      <c r="N1889" s="3"/>
    </row>
    <row r="1890" spans="13:14" x14ac:dyDescent="0.25">
      <c r="M1890" s="2"/>
      <c r="N1890" s="3"/>
    </row>
    <row r="1891" spans="13:14" x14ac:dyDescent="0.25">
      <c r="M1891" s="2"/>
      <c r="N1891" s="3"/>
    </row>
    <row r="1892" spans="13:14" x14ac:dyDescent="0.25">
      <c r="M1892" s="2"/>
      <c r="N1892" s="3"/>
    </row>
    <row r="1893" spans="13:14" x14ac:dyDescent="0.25">
      <c r="M1893" s="2"/>
      <c r="N1893" s="3"/>
    </row>
    <row r="1894" spans="13:14" x14ac:dyDescent="0.25">
      <c r="M1894" s="2"/>
      <c r="N1894" s="3"/>
    </row>
    <row r="1895" spans="13:14" x14ac:dyDescent="0.25">
      <c r="M1895" s="2"/>
      <c r="N1895" s="3"/>
    </row>
    <row r="1896" spans="13:14" x14ac:dyDescent="0.25">
      <c r="M1896" s="2"/>
      <c r="N1896" s="3"/>
    </row>
    <row r="1897" spans="13:14" x14ac:dyDescent="0.25">
      <c r="M1897" s="2"/>
      <c r="N1897" s="3"/>
    </row>
    <row r="1898" spans="13:14" x14ac:dyDescent="0.25">
      <c r="M1898" s="2"/>
      <c r="N1898" s="3"/>
    </row>
    <row r="1899" spans="13:14" x14ac:dyDescent="0.25">
      <c r="M1899" s="2"/>
      <c r="N1899" s="3"/>
    </row>
    <row r="1900" spans="13:14" x14ac:dyDescent="0.25">
      <c r="M1900" s="2"/>
      <c r="N1900" s="3"/>
    </row>
    <row r="1901" spans="13:14" x14ac:dyDescent="0.25">
      <c r="M1901" s="2"/>
      <c r="N1901" s="3"/>
    </row>
    <row r="1902" spans="13:14" x14ac:dyDescent="0.25">
      <c r="M1902" s="2"/>
      <c r="N1902" s="3"/>
    </row>
    <row r="1903" spans="13:14" x14ac:dyDescent="0.25">
      <c r="M1903" s="2"/>
      <c r="N1903" s="3"/>
    </row>
    <row r="1904" spans="13:14" x14ac:dyDescent="0.25">
      <c r="M1904" s="2"/>
      <c r="N1904" s="3"/>
    </row>
    <row r="1905" spans="13:14" x14ac:dyDescent="0.25">
      <c r="M1905" s="2"/>
      <c r="N1905" s="3"/>
    </row>
    <row r="1906" spans="13:14" x14ac:dyDescent="0.25">
      <c r="M1906" s="2"/>
      <c r="N1906" s="3"/>
    </row>
    <row r="1907" spans="13:14" x14ac:dyDescent="0.25">
      <c r="M1907" s="2"/>
      <c r="N1907" s="3"/>
    </row>
    <row r="1908" spans="13:14" x14ac:dyDescent="0.25">
      <c r="M1908" s="2"/>
      <c r="N1908" s="3"/>
    </row>
    <row r="1909" spans="13:14" x14ac:dyDescent="0.25">
      <c r="M1909" s="2"/>
      <c r="N1909" s="3"/>
    </row>
    <row r="1910" spans="13:14" x14ac:dyDescent="0.25">
      <c r="M1910" s="2"/>
      <c r="N1910" s="3"/>
    </row>
    <row r="1911" spans="13:14" x14ac:dyDescent="0.25">
      <c r="M1911" s="2"/>
      <c r="N1911" s="3"/>
    </row>
    <row r="1912" spans="13:14" x14ac:dyDescent="0.25">
      <c r="M1912" s="2"/>
      <c r="N1912" s="3"/>
    </row>
    <row r="1913" spans="13:14" x14ac:dyDescent="0.25">
      <c r="M1913" s="2"/>
      <c r="N1913" s="3"/>
    </row>
    <row r="1914" spans="13:14" x14ac:dyDescent="0.25">
      <c r="M1914" s="2"/>
      <c r="N1914" s="3"/>
    </row>
    <row r="1915" spans="13:14" x14ac:dyDescent="0.25">
      <c r="M1915" s="2"/>
      <c r="N1915" s="3"/>
    </row>
    <row r="1916" spans="13:14" x14ac:dyDescent="0.25">
      <c r="M1916" s="2"/>
      <c r="N1916" s="3"/>
    </row>
    <row r="1917" spans="13:14" x14ac:dyDescent="0.25">
      <c r="M1917" s="2"/>
      <c r="N1917" s="3"/>
    </row>
    <row r="1918" spans="13:14" x14ac:dyDescent="0.25">
      <c r="M1918" s="2"/>
      <c r="N1918" s="3"/>
    </row>
    <row r="1919" spans="13:14" x14ac:dyDescent="0.25">
      <c r="M1919" s="2"/>
      <c r="N1919" s="3"/>
    </row>
    <row r="1920" spans="13:14" x14ac:dyDescent="0.25">
      <c r="M1920" s="2"/>
      <c r="N1920" s="3"/>
    </row>
    <row r="1921" spans="13:14" x14ac:dyDescent="0.25">
      <c r="M1921" s="2"/>
      <c r="N1921" s="3"/>
    </row>
    <row r="1922" spans="13:14" x14ac:dyDescent="0.25">
      <c r="M1922" s="2"/>
      <c r="N1922" s="3"/>
    </row>
    <row r="1923" spans="13:14" x14ac:dyDescent="0.25">
      <c r="M1923" s="2"/>
      <c r="N1923" s="3"/>
    </row>
    <row r="1924" spans="13:14" x14ac:dyDescent="0.25">
      <c r="M1924" s="2"/>
      <c r="N1924" s="3"/>
    </row>
    <row r="1925" spans="13:14" x14ac:dyDescent="0.25">
      <c r="M1925" s="2"/>
      <c r="N1925" s="3"/>
    </row>
    <row r="1926" spans="13:14" x14ac:dyDescent="0.25">
      <c r="M1926" s="2"/>
      <c r="N1926" s="3"/>
    </row>
    <row r="1927" spans="13:14" x14ac:dyDescent="0.25">
      <c r="M1927" s="2"/>
      <c r="N1927" s="3"/>
    </row>
    <row r="1928" spans="13:14" x14ac:dyDescent="0.25">
      <c r="M1928" s="2"/>
      <c r="N1928" s="3"/>
    </row>
    <row r="1929" spans="13:14" x14ac:dyDescent="0.25">
      <c r="M1929" s="2"/>
      <c r="N1929" s="3"/>
    </row>
    <row r="1930" spans="13:14" x14ac:dyDescent="0.25">
      <c r="M1930" s="2"/>
      <c r="N1930" s="3"/>
    </row>
    <row r="1931" spans="13:14" x14ac:dyDescent="0.25">
      <c r="M1931" s="2"/>
      <c r="N1931" s="3"/>
    </row>
    <row r="1932" spans="13:14" x14ac:dyDescent="0.25">
      <c r="M1932" s="2"/>
      <c r="N1932" s="3"/>
    </row>
    <row r="1933" spans="13:14" x14ac:dyDescent="0.25">
      <c r="M1933" s="2"/>
      <c r="N1933" s="3"/>
    </row>
    <row r="1934" spans="13:14" x14ac:dyDescent="0.25">
      <c r="M1934" s="2"/>
      <c r="N1934" s="3"/>
    </row>
    <row r="1935" spans="13:14" x14ac:dyDescent="0.25">
      <c r="M1935" s="2"/>
      <c r="N1935" s="3"/>
    </row>
    <row r="1936" spans="13:14" x14ac:dyDescent="0.25">
      <c r="M1936" s="2"/>
      <c r="N1936" s="3"/>
    </row>
    <row r="1937" spans="13:14" x14ac:dyDescent="0.25">
      <c r="M1937" s="2"/>
      <c r="N1937" s="3"/>
    </row>
    <row r="1938" spans="13:14" x14ac:dyDescent="0.25">
      <c r="M1938" s="2"/>
      <c r="N1938" s="3"/>
    </row>
    <row r="1939" spans="13:14" x14ac:dyDescent="0.25">
      <c r="M1939" s="2"/>
      <c r="N1939" s="3"/>
    </row>
    <row r="1940" spans="13:14" x14ac:dyDescent="0.25">
      <c r="M1940" s="2"/>
      <c r="N1940" s="3"/>
    </row>
    <row r="1941" spans="13:14" x14ac:dyDescent="0.25">
      <c r="M1941" s="2"/>
      <c r="N1941" s="3"/>
    </row>
    <row r="1942" spans="13:14" x14ac:dyDescent="0.25">
      <c r="M1942" s="2"/>
      <c r="N1942" s="3"/>
    </row>
    <row r="1943" spans="13:14" x14ac:dyDescent="0.25">
      <c r="M1943" s="2"/>
      <c r="N1943" s="3"/>
    </row>
    <row r="1944" spans="13:14" x14ac:dyDescent="0.25">
      <c r="M1944" s="2"/>
      <c r="N1944" s="3"/>
    </row>
    <row r="1945" spans="13:14" x14ac:dyDescent="0.25">
      <c r="M1945" s="2"/>
      <c r="N1945" s="3"/>
    </row>
    <row r="1946" spans="13:14" x14ac:dyDescent="0.25">
      <c r="M1946" s="2"/>
      <c r="N1946" s="3"/>
    </row>
    <row r="1947" spans="13:14" x14ac:dyDescent="0.25">
      <c r="M1947" s="2"/>
      <c r="N1947" s="3"/>
    </row>
    <row r="1948" spans="13:14" x14ac:dyDescent="0.25">
      <c r="M1948" s="2"/>
      <c r="N1948" s="3"/>
    </row>
    <row r="1949" spans="13:14" x14ac:dyDescent="0.25">
      <c r="M1949" s="2"/>
      <c r="N1949" s="3"/>
    </row>
    <row r="1950" spans="13:14" x14ac:dyDescent="0.25">
      <c r="M1950" s="2"/>
      <c r="N1950" s="3"/>
    </row>
    <row r="1951" spans="13:14" x14ac:dyDescent="0.25">
      <c r="M1951" s="2"/>
      <c r="N1951" s="3"/>
    </row>
    <row r="1952" spans="13:14" x14ac:dyDescent="0.25">
      <c r="M1952" s="2"/>
      <c r="N1952" s="3"/>
    </row>
    <row r="1953" spans="13:14" x14ac:dyDescent="0.25">
      <c r="M1953" s="2"/>
      <c r="N1953" s="3"/>
    </row>
    <row r="1954" spans="13:14" x14ac:dyDescent="0.25">
      <c r="M1954" s="2"/>
      <c r="N1954" s="3"/>
    </row>
    <row r="1955" spans="13:14" x14ac:dyDescent="0.25">
      <c r="M1955" s="2"/>
      <c r="N1955" s="3"/>
    </row>
    <row r="1956" spans="13:14" x14ac:dyDescent="0.25">
      <c r="M1956" s="2"/>
      <c r="N1956" s="3"/>
    </row>
    <row r="1957" spans="13:14" x14ac:dyDescent="0.25">
      <c r="M1957" s="2"/>
      <c r="N1957" s="3"/>
    </row>
    <row r="1958" spans="13:14" x14ac:dyDescent="0.25">
      <c r="M1958" s="2"/>
      <c r="N1958" s="3"/>
    </row>
    <row r="1959" spans="13:14" x14ac:dyDescent="0.25">
      <c r="M1959" s="2"/>
      <c r="N1959" s="3"/>
    </row>
    <row r="1960" spans="13:14" x14ac:dyDescent="0.25">
      <c r="M1960" s="2"/>
      <c r="N1960" s="3"/>
    </row>
    <row r="1961" spans="13:14" x14ac:dyDescent="0.25">
      <c r="M1961" s="2"/>
      <c r="N1961" s="3"/>
    </row>
    <row r="1962" spans="13:14" x14ac:dyDescent="0.25">
      <c r="M1962" s="2"/>
      <c r="N1962" s="3"/>
    </row>
    <row r="1963" spans="13:14" x14ac:dyDescent="0.25">
      <c r="M1963" s="2"/>
      <c r="N1963" s="3"/>
    </row>
    <row r="1964" spans="13:14" x14ac:dyDescent="0.25">
      <c r="M1964" s="2"/>
      <c r="N1964" s="3"/>
    </row>
    <row r="1965" spans="13:14" x14ac:dyDescent="0.25">
      <c r="M1965" s="2"/>
      <c r="N1965" s="3"/>
    </row>
    <row r="1966" spans="13:14" x14ac:dyDescent="0.25">
      <c r="M1966" s="2"/>
      <c r="N1966" s="3"/>
    </row>
    <row r="1967" spans="13:14" x14ac:dyDescent="0.25">
      <c r="M1967" s="2"/>
      <c r="N1967" s="3"/>
    </row>
    <row r="1968" spans="13:14" x14ac:dyDescent="0.25">
      <c r="M1968" s="2"/>
      <c r="N1968" s="3"/>
    </row>
    <row r="1969" spans="13:14" x14ac:dyDescent="0.25">
      <c r="M1969" s="2"/>
      <c r="N1969" s="3"/>
    </row>
    <row r="1970" spans="13:14" x14ac:dyDescent="0.25">
      <c r="M1970" s="2"/>
      <c r="N1970" s="3"/>
    </row>
    <row r="1971" spans="13:14" x14ac:dyDescent="0.25">
      <c r="M1971" s="2"/>
      <c r="N1971" s="3"/>
    </row>
    <row r="1972" spans="13:14" x14ac:dyDescent="0.25">
      <c r="M1972" s="2"/>
      <c r="N1972" s="3"/>
    </row>
    <row r="1973" spans="13:14" x14ac:dyDescent="0.25">
      <c r="M1973" s="2"/>
      <c r="N1973" s="3"/>
    </row>
    <row r="1974" spans="13:14" x14ac:dyDescent="0.25">
      <c r="M1974" s="2"/>
      <c r="N1974" s="3"/>
    </row>
    <row r="1975" spans="13:14" x14ac:dyDescent="0.25">
      <c r="M1975" s="2"/>
      <c r="N1975" s="3"/>
    </row>
    <row r="1976" spans="13:14" x14ac:dyDescent="0.25">
      <c r="M1976" s="2"/>
      <c r="N1976" s="3"/>
    </row>
    <row r="1977" spans="13:14" x14ac:dyDescent="0.25">
      <c r="M1977" s="2"/>
      <c r="N1977" s="3"/>
    </row>
    <row r="1978" spans="13:14" x14ac:dyDescent="0.25">
      <c r="M1978" s="2"/>
      <c r="N1978" s="3"/>
    </row>
    <row r="1979" spans="13:14" x14ac:dyDescent="0.25">
      <c r="M1979" s="2"/>
      <c r="N1979" s="3"/>
    </row>
    <row r="1980" spans="13:14" x14ac:dyDescent="0.25">
      <c r="M1980" s="2"/>
      <c r="N1980" s="3"/>
    </row>
    <row r="1981" spans="13:14" x14ac:dyDescent="0.25">
      <c r="M1981" s="2"/>
      <c r="N1981" s="3"/>
    </row>
    <row r="1982" spans="13:14" x14ac:dyDescent="0.25">
      <c r="M1982" s="2"/>
      <c r="N1982" s="3"/>
    </row>
    <row r="1983" spans="13:14" x14ac:dyDescent="0.25">
      <c r="M1983" s="2"/>
      <c r="N1983" s="3"/>
    </row>
    <row r="1984" spans="13:14" x14ac:dyDescent="0.25">
      <c r="M1984" s="2"/>
      <c r="N1984" s="3"/>
    </row>
    <row r="1985" spans="13:14" x14ac:dyDescent="0.25">
      <c r="M1985" s="2"/>
      <c r="N1985" s="3"/>
    </row>
    <row r="1986" spans="13:14" x14ac:dyDescent="0.25">
      <c r="M1986" s="2"/>
      <c r="N1986" s="3"/>
    </row>
    <row r="1987" spans="13:14" x14ac:dyDescent="0.25">
      <c r="M1987" s="2"/>
      <c r="N1987" s="3"/>
    </row>
    <row r="1988" spans="13:14" x14ac:dyDescent="0.25">
      <c r="M1988" s="2"/>
      <c r="N1988" s="3"/>
    </row>
    <row r="1989" spans="13:14" x14ac:dyDescent="0.25">
      <c r="M1989" s="2"/>
      <c r="N1989" s="3"/>
    </row>
    <row r="1990" spans="13:14" x14ac:dyDescent="0.25">
      <c r="M1990" s="2"/>
      <c r="N1990" s="3"/>
    </row>
    <row r="1991" spans="13:14" x14ac:dyDescent="0.25">
      <c r="M1991" s="2"/>
      <c r="N1991" s="3"/>
    </row>
    <row r="1992" spans="13:14" x14ac:dyDescent="0.25">
      <c r="M1992" s="2"/>
      <c r="N1992" s="3"/>
    </row>
    <row r="1993" spans="13:14" x14ac:dyDescent="0.25">
      <c r="M1993" s="2"/>
      <c r="N1993" s="3"/>
    </row>
    <row r="1994" spans="13:14" x14ac:dyDescent="0.25">
      <c r="M1994" s="2"/>
      <c r="N1994" s="3"/>
    </row>
    <row r="1995" spans="13:14" x14ac:dyDescent="0.25">
      <c r="M1995" s="2"/>
      <c r="N1995" s="3"/>
    </row>
    <row r="1996" spans="13:14" x14ac:dyDescent="0.25">
      <c r="M1996" s="2"/>
      <c r="N1996" s="3"/>
    </row>
    <row r="1997" spans="13:14" x14ac:dyDescent="0.25">
      <c r="M1997" s="2"/>
      <c r="N1997" s="3"/>
    </row>
    <row r="1998" spans="13:14" x14ac:dyDescent="0.25">
      <c r="M1998" s="2"/>
      <c r="N1998" s="3"/>
    </row>
    <row r="1999" spans="13:14" x14ac:dyDescent="0.25">
      <c r="M1999" s="2"/>
      <c r="N1999" s="3"/>
    </row>
    <row r="2000" spans="13:14" x14ac:dyDescent="0.25">
      <c r="M2000" s="2"/>
      <c r="N2000" s="3"/>
    </row>
    <row r="2001" spans="13:14" x14ac:dyDescent="0.25">
      <c r="M2001" s="2"/>
      <c r="N2001" s="3"/>
    </row>
    <row r="2002" spans="13:14" x14ac:dyDescent="0.25">
      <c r="M2002" s="2"/>
      <c r="N2002" s="3"/>
    </row>
    <row r="2003" spans="13:14" x14ac:dyDescent="0.25">
      <c r="M2003" s="2"/>
      <c r="N2003" s="3"/>
    </row>
    <row r="2004" spans="13:14" x14ac:dyDescent="0.25">
      <c r="M2004" s="2"/>
      <c r="N2004" s="3"/>
    </row>
    <row r="2005" spans="13:14" x14ac:dyDescent="0.25">
      <c r="M2005" s="2"/>
      <c r="N2005" s="3"/>
    </row>
    <row r="2006" spans="13:14" x14ac:dyDescent="0.25">
      <c r="M2006" s="2"/>
      <c r="N2006" s="3"/>
    </row>
    <row r="2007" spans="13:14" x14ac:dyDescent="0.25">
      <c r="M2007" s="2"/>
      <c r="N2007" s="3"/>
    </row>
    <row r="2008" spans="13:14" x14ac:dyDescent="0.25">
      <c r="M2008" s="2"/>
      <c r="N2008" s="3"/>
    </row>
    <row r="2009" spans="13:14" x14ac:dyDescent="0.25">
      <c r="M2009" s="2"/>
      <c r="N2009" s="3"/>
    </row>
    <row r="2010" spans="13:14" x14ac:dyDescent="0.25">
      <c r="M2010" s="2"/>
      <c r="N2010" s="3"/>
    </row>
    <row r="2011" spans="13:14" x14ac:dyDescent="0.25">
      <c r="M2011" s="2"/>
      <c r="N2011" s="3"/>
    </row>
    <row r="2012" spans="13:14" x14ac:dyDescent="0.25">
      <c r="M2012" s="2"/>
      <c r="N2012" s="3"/>
    </row>
    <row r="2013" spans="13:14" x14ac:dyDescent="0.25">
      <c r="M2013" s="2"/>
      <c r="N2013" s="3"/>
    </row>
    <row r="2014" spans="13:14" x14ac:dyDescent="0.25">
      <c r="M2014" s="2"/>
      <c r="N2014" s="3"/>
    </row>
    <row r="2015" spans="13:14" x14ac:dyDescent="0.25">
      <c r="M2015" s="2"/>
      <c r="N2015" s="3"/>
    </row>
    <row r="2016" spans="13:14" x14ac:dyDescent="0.25">
      <c r="M2016" s="2"/>
      <c r="N2016" s="3"/>
    </row>
    <row r="2017" spans="13:14" x14ac:dyDescent="0.25">
      <c r="M2017" s="2"/>
      <c r="N2017" s="3"/>
    </row>
    <row r="2018" spans="13:14" x14ac:dyDescent="0.25">
      <c r="M2018" s="2"/>
      <c r="N2018" s="3"/>
    </row>
    <row r="2019" spans="13:14" x14ac:dyDescent="0.25">
      <c r="M2019" s="2"/>
      <c r="N2019" s="3"/>
    </row>
    <row r="2020" spans="13:14" x14ac:dyDescent="0.25">
      <c r="M2020" s="2"/>
      <c r="N2020" s="3"/>
    </row>
    <row r="2021" spans="13:14" x14ac:dyDescent="0.25">
      <c r="M2021" s="2"/>
      <c r="N2021" s="3"/>
    </row>
    <row r="2022" spans="13:14" x14ac:dyDescent="0.25">
      <c r="M2022" s="2"/>
      <c r="N2022" s="3"/>
    </row>
    <row r="2023" spans="13:14" x14ac:dyDescent="0.25">
      <c r="M2023" s="2"/>
      <c r="N2023" s="3"/>
    </row>
    <row r="2024" spans="13:14" x14ac:dyDescent="0.25">
      <c r="M2024" s="2"/>
      <c r="N2024" s="3"/>
    </row>
    <row r="2025" spans="13:14" x14ac:dyDescent="0.25">
      <c r="M2025" s="2"/>
      <c r="N2025" s="3"/>
    </row>
    <row r="2026" spans="13:14" x14ac:dyDescent="0.25">
      <c r="M2026" s="2"/>
      <c r="N2026" s="3"/>
    </row>
    <row r="2027" spans="13:14" x14ac:dyDescent="0.25">
      <c r="M2027" s="2"/>
      <c r="N2027" s="3"/>
    </row>
    <row r="2028" spans="13:14" x14ac:dyDescent="0.25">
      <c r="M2028" s="2"/>
      <c r="N2028" s="3"/>
    </row>
    <row r="2029" spans="13:14" x14ac:dyDescent="0.25">
      <c r="M2029" s="2"/>
      <c r="N2029" s="3"/>
    </row>
    <row r="2030" spans="13:14" x14ac:dyDescent="0.25">
      <c r="M2030" s="2"/>
      <c r="N2030" s="3"/>
    </row>
    <row r="2031" spans="13:14" x14ac:dyDescent="0.25">
      <c r="M2031" s="2"/>
      <c r="N2031" s="3"/>
    </row>
    <row r="2032" spans="13:14" x14ac:dyDescent="0.25">
      <c r="M2032" s="2"/>
      <c r="N2032" s="3"/>
    </row>
    <row r="2033" spans="13:14" x14ac:dyDescent="0.25">
      <c r="M2033" s="2"/>
      <c r="N2033" s="3"/>
    </row>
    <row r="2034" spans="13:14" x14ac:dyDescent="0.25">
      <c r="M2034" s="2"/>
      <c r="N2034" s="3"/>
    </row>
    <row r="2035" spans="13:14" x14ac:dyDescent="0.25">
      <c r="M2035" s="2"/>
      <c r="N2035" s="3"/>
    </row>
    <row r="2036" spans="13:14" x14ac:dyDescent="0.25">
      <c r="M2036" s="2"/>
      <c r="N2036" s="3"/>
    </row>
    <row r="2037" spans="13:14" x14ac:dyDescent="0.25">
      <c r="M2037" s="2"/>
      <c r="N2037" s="3"/>
    </row>
    <row r="2038" spans="13:14" x14ac:dyDescent="0.25">
      <c r="M2038" s="2"/>
      <c r="N2038" s="3"/>
    </row>
    <row r="2039" spans="13:14" x14ac:dyDescent="0.25">
      <c r="M2039" s="2"/>
      <c r="N2039" s="3"/>
    </row>
    <row r="2040" spans="13:14" x14ac:dyDescent="0.25">
      <c r="M2040" s="2"/>
      <c r="N2040" s="3"/>
    </row>
    <row r="2041" spans="13:14" x14ac:dyDescent="0.25">
      <c r="M2041" s="2"/>
      <c r="N2041" s="3"/>
    </row>
    <row r="2042" spans="13:14" x14ac:dyDescent="0.25">
      <c r="M2042" s="2"/>
      <c r="N2042" s="3"/>
    </row>
    <row r="2043" spans="13:14" x14ac:dyDescent="0.25">
      <c r="M2043" s="2"/>
      <c r="N2043" s="3"/>
    </row>
    <row r="2044" spans="13:14" x14ac:dyDescent="0.25">
      <c r="M2044" s="2"/>
      <c r="N2044" s="3"/>
    </row>
    <row r="2045" spans="13:14" x14ac:dyDescent="0.25">
      <c r="M2045" s="2"/>
      <c r="N2045" s="3"/>
    </row>
    <row r="2046" spans="13:14" x14ac:dyDescent="0.25">
      <c r="M2046" s="2"/>
      <c r="N2046" s="3"/>
    </row>
    <row r="2047" spans="13:14" x14ac:dyDescent="0.25">
      <c r="M2047" s="2"/>
      <c r="N2047" s="3"/>
    </row>
    <row r="2048" spans="13:14" x14ac:dyDescent="0.25">
      <c r="M2048" s="2"/>
      <c r="N2048" s="3"/>
    </row>
    <row r="2049" spans="13:14" x14ac:dyDescent="0.25">
      <c r="M2049" s="2"/>
      <c r="N2049" s="3"/>
    </row>
    <row r="2050" spans="13:14" x14ac:dyDescent="0.25">
      <c r="M2050" s="2"/>
      <c r="N2050" s="3"/>
    </row>
    <row r="2051" spans="13:14" x14ac:dyDescent="0.25">
      <c r="M2051" s="2"/>
      <c r="N2051" s="3"/>
    </row>
    <row r="2052" spans="13:14" x14ac:dyDescent="0.25">
      <c r="M2052" s="2"/>
      <c r="N2052" s="3"/>
    </row>
    <row r="2053" spans="13:14" x14ac:dyDescent="0.25">
      <c r="M2053" s="2"/>
      <c r="N2053" s="3"/>
    </row>
    <row r="2054" spans="13:14" x14ac:dyDescent="0.25">
      <c r="M2054" s="2"/>
      <c r="N2054" s="3"/>
    </row>
    <row r="2055" spans="13:14" x14ac:dyDescent="0.25">
      <c r="M2055" s="2"/>
      <c r="N2055" s="3"/>
    </row>
    <row r="2056" spans="13:14" x14ac:dyDescent="0.25">
      <c r="M2056" s="2"/>
      <c r="N2056" s="3"/>
    </row>
    <row r="2057" spans="13:14" x14ac:dyDescent="0.25">
      <c r="M2057" s="2"/>
      <c r="N2057" s="3"/>
    </row>
    <row r="2058" spans="13:14" x14ac:dyDescent="0.25">
      <c r="M2058" s="2"/>
      <c r="N2058" s="3"/>
    </row>
    <row r="2059" spans="13:14" x14ac:dyDescent="0.25">
      <c r="M2059" s="2"/>
      <c r="N2059" s="3"/>
    </row>
    <row r="2060" spans="13:14" x14ac:dyDescent="0.25">
      <c r="M2060" s="2"/>
      <c r="N2060" s="3"/>
    </row>
    <row r="2061" spans="13:14" x14ac:dyDescent="0.25">
      <c r="M2061" s="2"/>
      <c r="N2061" s="3"/>
    </row>
    <row r="2062" spans="13:14" x14ac:dyDescent="0.25">
      <c r="M2062" s="2"/>
      <c r="N2062" s="3"/>
    </row>
    <row r="2063" spans="13:14" x14ac:dyDescent="0.25">
      <c r="M2063" s="2"/>
      <c r="N2063" s="3"/>
    </row>
    <row r="2064" spans="13:14" x14ac:dyDescent="0.25">
      <c r="M2064" s="2"/>
      <c r="N2064" s="3"/>
    </row>
    <row r="2065" spans="13:14" x14ac:dyDescent="0.25">
      <c r="M2065" s="2"/>
      <c r="N2065" s="3"/>
    </row>
    <row r="2066" spans="13:14" x14ac:dyDescent="0.25">
      <c r="M2066" s="2"/>
      <c r="N2066" s="3"/>
    </row>
    <row r="2067" spans="13:14" x14ac:dyDescent="0.25">
      <c r="M2067" s="2"/>
      <c r="N2067" s="3"/>
    </row>
    <row r="2068" spans="13:14" x14ac:dyDescent="0.25">
      <c r="M2068" s="2"/>
      <c r="N2068" s="3"/>
    </row>
    <row r="2069" spans="13:14" x14ac:dyDescent="0.25">
      <c r="M2069" s="2"/>
      <c r="N2069" s="3"/>
    </row>
    <row r="2070" spans="13:14" x14ac:dyDescent="0.25">
      <c r="M2070" s="2"/>
      <c r="N2070" s="3"/>
    </row>
    <row r="2071" spans="13:14" x14ac:dyDescent="0.25">
      <c r="M2071" s="2"/>
      <c r="N2071" s="3"/>
    </row>
    <row r="2072" spans="13:14" x14ac:dyDescent="0.25">
      <c r="M2072" s="2"/>
      <c r="N2072" s="3"/>
    </row>
    <row r="2073" spans="13:14" x14ac:dyDescent="0.25">
      <c r="M2073" s="2"/>
      <c r="N2073" s="3"/>
    </row>
    <row r="2074" spans="13:14" x14ac:dyDescent="0.25">
      <c r="M2074" s="2"/>
      <c r="N2074" s="3"/>
    </row>
    <row r="2075" spans="13:14" x14ac:dyDescent="0.25">
      <c r="M2075" s="2"/>
      <c r="N2075" s="3"/>
    </row>
    <row r="2076" spans="13:14" x14ac:dyDescent="0.25">
      <c r="M2076" s="2"/>
      <c r="N2076" s="3"/>
    </row>
    <row r="2077" spans="13:14" x14ac:dyDescent="0.25">
      <c r="M2077" s="2"/>
      <c r="N2077" s="3"/>
    </row>
    <row r="2078" spans="13:14" x14ac:dyDescent="0.25">
      <c r="M2078" s="2"/>
      <c r="N2078" s="3"/>
    </row>
    <row r="2079" spans="13:14" x14ac:dyDescent="0.25">
      <c r="M2079" s="2"/>
      <c r="N2079" s="3"/>
    </row>
    <row r="2080" spans="13:14" x14ac:dyDescent="0.25">
      <c r="M2080" s="2"/>
      <c r="N2080" s="3"/>
    </row>
    <row r="2081" spans="13:14" x14ac:dyDescent="0.25">
      <c r="M2081" s="2"/>
      <c r="N2081" s="3"/>
    </row>
    <row r="2082" spans="13:14" x14ac:dyDescent="0.25">
      <c r="M2082" s="2"/>
      <c r="N2082" s="3"/>
    </row>
    <row r="2083" spans="13:14" x14ac:dyDescent="0.25">
      <c r="M2083" s="2"/>
      <c r="N2083" s="3"/>
    </row>
    <row r="2084" spans="13:14" x14ac:dyDescent="0.25">
      <c r="M2084" s="2"/>
      <c r="N2084" s="3"/>
    </row>
    <row r="2085" spans="13:14" x14ac:dyDescent="0.25">
      <c r="M2085" s="2"/>
      <c r="N2085" s="3"/>
    </row>
    <row r="2086" spans="13:14" x14ac:dyDescent="0.25">
      <c r="M2086" s="2"/>
      <c r="N2086" s="3"/>
    </row>
    <row r="2087" spans="13:14" x14ac:dyDescent="0.25">
      <c r="M2087" s="2"/>
      <c r="N2087" s="3"/>
    </row>
    <row r="2088" spans="13:14" x14ac:dyDescent="0.25">
      <c r="M2088" s="2"/>
      <c r="N2088" s="3"/>
    </row>
    <row r="2089" spans="13:14" x14ac:dyDescent="0.25">
      <c r="M2089" s="2"/>
      <c r="N2089" s="3"/>
    </row>
    <row r="2090" spans="13:14" x14ac:dyDescent="0.25">
      <c r="M2090" s="2"/>
      <c r="N2090" s="3"/>
    </row>
    <row r="2091" spans="13:14" x14ac:dyDescent="0.25">
      <c r="M2091" s="2"/>
      <c r="N2091" s="3"/>
    </row>
    <row r="2092" spans="13:14" x14ac:dyDescent="0.25">
      <c r="M2092" s="2"/>
      <c r="N2092" s="3"/>
    </row>
    <row r="2093" spans="13:14" x14ac:dyDescent="0.25">
      <c r="M2093" s="2"/>
      <c r="N2093" s="3"/>
    </row>
    <row r="2094" spans="13:14" x14ac:dyDescent="0.25">
      <c r="M2094" s="2"/>
      <c r="N2094" s="3"/>
    </row>
    <row r="2095" spans="13:14" x14ac:dyDescent="0.25">
      <c r="M2095" s="2"/>
      <c r="N2095" s="3"/>
    </row>
    <row r="2096" spans="13:14" x14ac:dyDescent="0.25">
      <c r="M2096" s="2"/>
      <c r="N2096" s="3"/>
    </row>
    <row r="2097" spans="13:14" x14ac:dyDescent="0.25">
      <c r="M2097" s="2"/>
      <c r="N2097" s="3"/>
    </row>
    <row r="2098" spans="13:14" x14ac:dyDescent="0.25">
      <c r="M2098" s="2"/>
      <c r="N2098" s="3"/>
    </row>
    <row r="2099" spans="13:14" x14ac:dyDescent="0.25">
      <c r="M2099" s="2"/>
      <c r="N2099" s="3"/>
    </row>
    <row r="2100" spans="13:14" x14ac:dyDescent="0.25">
      <c r="M2100" s="2"/>
      <c r="N2100" s="3"/>
    </row>
    <row r="2101" spans="13:14" x14ac:dyDescent="0.25">
      <c r="M2101" s="2"/>
      <c r="N2101" s="3"/>
    </row>
    <row r="2102" spans="13:14" x14ac:dyDescent="0.25">
      <c r="M2102" s="2"/>
      <c r="N2102" s="3"/>
    </row>
    <row r="2103" spans="13:14" x14ac:dyDescent="0.25">
      <c r="M2103" s="2"/>
      <c r="N2103" s="3"/>
    </row>
    <row r="2104" spans="13:14" x14ac:dyDescent="0.25">
      <c r="M2104" s="2"/>
      <c r="N2104" s="3"/>
    </row>
    <row r="2105" spans="13:14" x14ac:dyDescent="0.25">
      <c r="M2105" s="2"/>
      <c r="N2105" s="3"/>
    </row>
    <row r="2106" spans="13:14" x14ac:dyDescent="0.25">
      <c r="M2106" s="2"/>
      <c r="N2106" s="3"/>
    </row>
    <row r="2107" spans="13:14" x14ac:dyDescent="0.25">
      <c r="M2107" s="2"/>
      <c r="N2107" s="3"/>
    </row>
    <row r="2108" spans="13:14" x14ac:dyDescent="0.25">
      <c r="M2108" s="2"/>
      <c r="N2108" s="3"/>
    </row>
    <row r="2109" spans="13:14" x14ac:dyDescent="0.25">
      <c r="M2109" s="2"/>
      <c r="N2109" s="3"/>
    </row>
    <row r="2110" spans="13:14" x14ac:dyDescent="0.25">
      <c r="M2110" s="2"/>
      <c r="N2110" s="3"/>
    </row>
    <row r="2111" spans="13:14" x14ac:dyDescent="0.25">
      <c r="M2111" s="2"/>
      <c r="N2111" s="3"/>
    </row>
    <row r="2112" spans="13:14" x14ac:dyDescent="0.25">
      <c r="M2112" s="2"/>
      <c r="N2112" s="3"/>
    </row>
    <row r="2113" spans="13:14" x14ac:dyDescent="0.25">
      <c r="M2113" s="2"/>
      <c r="N2113" s="3"/>
    </row>
    <row r="2114" spans="13:14" x14ac:dyDescent="0.25">
      <c r="M2114" s="2"/>
      <c r="N2114" s="3"/>
    </row>
    <row r="2115" spans="13:14" x14ac:dyDescent="0.25">
      <c r="M2115" s="2"/>
      <c r="N2115" s="3"/>
    </row>
    <row r="2116" spans="13:14" x14ac:dyDescent="0.25">
      <c r="M2116" s="2"/>
      <c r="N2116" s="3"/>
    </row>
    <row r="2117" spans="13:14" x14ac:dyDescent="0.25">
      <c r="M2117" s="2"/>
      <c r="N2117" s="3"/>
    </row>
    <row r="2118" spans="13:14" x14ac:dyDescent="0.25">
      <c r="M2118" s="2"/>
      <c r="N2118" s="3"/>
    </row>
    <row r="2119" spans="13:14" x14ac:dyDescent="0.25">
      <c r="M2119" s="2"/>
      <c r="N2119" s="3"/>
    </row>
    <row r="2120" spans="13:14" x14ac:dyDescent="0.25">
      <c r="M2120" s="2"/>
      <c r="N2120" s="3"/>
    </row>
    <row r="2121" spans="13:14" x14ac:dyDescent="0.25">
      <c r="M2121" s="2"/>
      <c r="N2121" s="3"/>
    </row>
    <row r="2122" spans="13:14" x14ac:dyDescent="0.25">
      <c r="M2122" s="2"/>
      <c r="N2122" s="3"/>
    </row>
    <row r="2123" spans="13:14" x14ac:dyDescent="0.25">
      <c r="M2123" s="2"/>
      <c r="N2123" s="3"/>
    </row>
    <row r="2124" spans="13:14" x14ac:dyDescent="0.25">
      <c r="M2124" s="2"/>
      <c r="N2124" s="3"/>
    </row>
    <row r="2125" spans="13:14" x14ac:dyDescent="0.25">
      <c r="M2125" s="2"/>
      <c r="N2125" s="3"/>
    </row>
    <row r="2126" spans="13:14" x14ac:dyDescent="0.25">
      <c r="M2126" s="2"/>
      <c r="N2126" s="3"/>
    </row>
    <row r="2127" spans="13:14" x14ac:dyDescent="0.25">
      <c r="M2127" s="2"/>
      <c r="N2127" s="3"/>
    </row>
    <row r="2128" spans="13:14" x14ac:dyDescent="0.25">
      <c r="M2128" s="2"/>
      <c r="N2128" s="3"/>
    </row>
    <row r="2129" spans="13:14" x14ac:dyDescent="0.25">
      <c r="M2129" s="2"/>
      <c r="N2129" s="3"/>
    </row>
    <row r="2130" spans="13:14" x14ac:dyDescent="0.25">
      <c r="M2130" s="2"/>
      <c r="N2130" s="3"/>
    </row>
    <row r="2131" spans="13:14" x14ac:dyDescent="0.25">
      <c r="M2131" s="2"/>
      <c r="N2131" s="3"/>
    </row>
    <row r="2132" spans="13:14" x14ac:dyDescent="0.25">
      <c r="M2132" s="2"/>
      <c r="N2132" s="3"/>
    </row>
    <row r="2133" spans="13:14" x14ac:dyDescent="0.25">
      <c r="M2133" s="2"/>
      <c r="N2133" s="3"/>
    </row>
    <row r="2134" spans="13:14" x14ac:dyDescent="0.25">
      <c r="M2134" s="2"/>
      <c r="N2134" s="3"/>
    </row>
    <row r="2135" spans="13:14" x14ac:dyDescent="0.25">
      <c r="M2135" s="2"/>
      <c r="N2135" s="3"/>
    </row>
    <row r="2136" spans="13:14" x14ac:dyDescent="0.25">
      <c r="M2136" s="2"/>
      <c r="N2136" s="3"/>
    </row>
    <row r="2137" spans="13:14" x14ac:dyDescent="0.25">
      <c r="M2137" s="2"/>
      <c r="N2137" s="3"/>
    </row>
    <row r="2138" spans="13:14" x14ac:dyDescent="0.25">
      <c r="M2138" s="2"/>
      <c r="N2138" s="3"/>
    </row>
    <row r="2139" spans="13:14" x14ac:dyDescent="0.25">
      <c r="M2139" s="2"/>
      <c r="N2139" s="3"/>
    </row>
    <row r="2140" spans="13:14" x14ac:dyDescent="0.25">
      <c r="M2140" s="2"/>
      <c r="N2140" s="3"/>
    </row>
    <row r="2141" spans="13:14" x14ac:dyDescent="0.25">
      <c r="M2141" s="2"/>
      <c r="N2141" s="3"/>
    </row>
    <row r="2142" spans="13:14" x14ac:dyDescent="0.25">
      <c r="M2142" s="2"/>
      <c r="N2142" s="3"/>
    </row>
    <row r="2143" spans="13:14" x14ac:dyDescent="0.25">
      <c r="M2143" s="2"/>
      <c r="N2143" s="3"/>
    </row>
    <row r="2144" spans="13:14" x14ac:dyDescent="0.25">
      <c r="M2144" s="2"/>
      <c r="N2144" s="3"/>
    </row>
    <row r="2145" spans="13:14" x14ac:dyDescent="0.25">
      <c r="M2145" s="2"/>
      <c r="N2145" s="3"/>
    </row>
    <row r="2146" spans="13:14" x14ac:dyDescent="0.25">
      <c r="M2146" s="2"/>
      <c r="N2146" s="3"/>
    </row>
    <row r="2147" spans="13:14" x14ac:dyDescent="0.25">
      <c r="M2147" s="2"/>
      <c r="N2147" s="3"/>
    </row>
    <row r="2148" spans="13:14" x14ac:dyDescent="0.25">
      <c r="M2148" s="2"/>
      <c r="N2148" s="3"/>
    </row>
    <row r="2149" spans="13:14" x14ac:dyDescent="0.25">
      <c r="M2149" s="2"/>
      <c r="N2149" s="3"/>
    </row>
    <row r="2150" spans="13:14" x14ac:dyDescent="0.25">
      <c r="M2150" s="2"/>
      <c r="N2150" s="3"/>
    </row>
    <row r="2151" spans="13:14" x14ac:dyDescent="0.25">
      <c r="M2151" s="2"/>
      <c r="N2151" s="3"/>
    </row>
    <row r="2152" spans="13:14" x14ac:dyDescent="0.25">
      <c r="M2152" s="2"/>
      <c r="N2152" s="3"/>
    </row>
    <row r="2153" spans="13:14" x14ac:dyDescent="0.25">
      <c r="M2153" s="2"/>
      <c r="N2153" s="3"/>
    </row>
    <row r="2154" spans="13:14" x14ac:dyDescent="0.25">
      <c r="M2154" s="2"/>
      <c r="N2154" s="3"/>
    </row>
    <row r="2155" spans="13:14" x14ac:dyDescent="0.25">
      <c r="M2155" s="2"/>
      <c r="N2155" s="3"/>
    </row>
    <row r="2156" spans="13:14" x14ac:dyDescent="0.25">
      <c r="M2156" s="2"/>
      <c r="N2156" s="3"/>
    </row>
    <row r="2157" spans="13:14" x14ac:dyDescent="0.25">
      <c r="M2157" s="2"/>
      <c r="N2157" s="3"/>
    </row>
    <row r="2158" spans="13:14" x14ac:dyDescent="0.25">
      <c r="M2158" s="2"/>
      <c r="N2158" s="3"/>
    </row>
    <row r="2159" spans="13:14" x14ac:dyDescent="0.25">
      <c r="M2159" s="2"/>
      <c r="N2159" s="3"/>
    </row>
    <row r="2160" spans="13:14" x14ac:dyDescent="0.25">
      <c r="M2160" s="2"/>
      <c r="N2160" s="3"/>
    </row>
    <row r="2161" spans="13:14" x14ac:dyDescent="0.25">
      <c r="M2161" s="2"/>
      <c r="N2161" s="3"/>
    </row>
    <row r="2162" spans="13:14" x14ac:dyDescent="0.25">
      <c r="M2162" s="2"/>
      <c r="N2162" s="3"/>
    </row>
    <row r="2163" spans="13:14" x14ac:dyDescent="0.25">
      <c r="M2163" s="2"/>
      <c r="N2163" s="3"/>
    </row>
    <row r="2164" spans="13:14" x14ac:dyDescent="0.25">
      <c r="M2164" s="2"/>
      <c r="N2164" s="3"/>
    </row>
    <row r="2165" spans="13:14" x14ac:dyDescent="0.25">
      <c r="M2165" s="2"/>
      <c r="N2165" s="3"/>
    </row>
    <row r="2166" spans="13:14" x14ac:dyDescent="0.25">
      <c r="M2166" s="2"/>
      <c r="N2166" s="3"/>
    </row>
    <row r="2167" spans="13:14" x14ac:dyDescent="0.25">
      <c r="M2167" s="2"/>
      <c r="N2167" s="3"/>
    </row>
    <row r="2168" spans="13:14" x14ac:dyDescent="0.25">
      <c r="M2168" s="2"/>
      <c r="N2168" s="3"/>
    </row>
    <row r="2169" spans="13:14" x14ac:dyDescent="0.25">
      <c r="M2169" s="2"/>
      <c r="N2169" s="3"/>
    </row>
    <row r="2170" spans="13:14" x14ac:dyDescent="0.25">
      <c r="M2170" s="2"/>
      <c r="N2170" s="3"/>
    </row>
    <row r="2171" spans="13:14" x14ac:dyDescent="0.25">
      <c r="M2171" s="2"/>
      <c r="N2171" s="3"/>
    </row>
    <row r="2172" spans="13:14" x14ac:dyDescent="0.25">
      <c r="M2172" s="2"/>
      <c r="N2172" s="3"/>
    </row>
    <row r="2173" spans="13:14" x14ac:dyDescent="0.25">
      <c r="M2173" s="2"/>
      <c r="N2173" s="3"/>
    </row>
    <row r="2174" spans="13:14" x14ac:dyDescent="0.25">
      <c r="M2174" s="2"/>
      <c r="N2174" s="3"/>
    </row>
    <row r="2175" spans="13:14" x14ac:dyDescent="0.25">
      <c r="M2175" s="2"/>
      <c r="N2175" s="3"/>
    </row>
    <row r="2176" spans="13:14" x14ac:dyDescent="0.25">
      <c r="M2176" s="2"/>
      <c r="N2176" s="3"/>
    </row>
    <row r="2177" spans="13:14" x14ac:dyDescent="0.25">
      <c r="M2177" s="2"/>
      <c r="N2177" s="3"/>
    </row>
    <row r="2178" spans="13:14" x14ac:dyDescent="0.25">
      <c r="M2178" s="2"/>
      <c r="N2178" s="3"/>
    </row>
    <row r="2179" spans="13:14" x14ac:dyDescent="0.25">
      <c r="M2179" s="2"/>
      <c r="N2179" s="3"/>
    </row>
    <row r="2180" spans="13:14" x14ac:dyDescent="0.25">
      <c r="M2180" s="2"/>
      <c r="N2180" s="3"/>
    </row>
    <row r="2181" spans="13:14" x14ac:dyDescent="0.25">
      <c r="M2181" s="2"/>
      <c r="N2181" s="3"/>
    </row>
    <row r="2182" spans="13:14" x14ac:dyDescent="0.25">
      <c r="M2182" s="2"/>
      <c r="N2182" s="3"/>
    </row>
    <row r="2183" spans="13:14" x14ac:dyDescent="0.25">
      <c r="M2183" s="2"/>
      <c r="N2183" s="3"/>
    </row>
    <row r="2184" spans="13:14" x14ac:dyDescent="0.25">
      <c r="M2184" s="2"/>
      <c r="N2184" s="3"/>
    </row>
    <row r="2185" spans="13:14" x14ac:dyDescent="0.25">
      <c r="M2185" s="2"/>
      <c r="N2185" s="3"/>
    </row>
    <row r="2186" spans="13:14" x14ac:dyDescent="0.25">
      <c r="M2186" s="2"/>
      <c r="N2186" s="3"/>
    </row>
    <row r="2187" spans="13:14" x14ac:dyDescent="0.25">
      <c r="M2187" s="2"/>
      <c r="N2187" s="3"/>
    </row>
    <row r="2188" spans="13:14" x14ac:dyDescent="0.25">
      <c r="M2188" s="2"/>
      <c r="N2188" s="3"/>
    </row>
    <row r="2189" spans="13:14" x14ac:dyDescent="0.25">
      <c r="M2189" s="2"/>
      <c r="N2189" s="3"/>
    </row>
    <row r="2190" spans="13:14" x14ac:dyDescent="0.25">
      <c r="M2190" s="2"/>
      <c r="N2190" s="3"/>
    </row>
    <row r="2191" spans="13:14" x14ac:dyDescent="0.25">
      <c r="M2191" s="2"/>
      <c r="N2191" s="3"/>
    </row>
    <row r="2192" spans="13:14" x14ac:dyDescent="0.25">
      <c r="M2192" s="2"/>
      <c r="N2192" s="3"/>
    </row>
    <row r="2193" spans="13:14" x14ac:dyDescent="0.25">
      <c r="M2193" s="2"/>
      <c r="N2193" s="3"/>
    </row>
    <row r="2194" spans="13:14" x14ac:dyDescent="0.25">
      <c r="M2194" s="2"/>
      <c r="N2194" s="3"/>
    </row>
    <row r="2195" spans="13:14" x14ac:dyDescent="0.25">
      <c r="M2195" s="2"/>
      <c r="N2195" s="3"/>
    </row>
    <row r="2196" spans="13:14" x14ac:dyDescent="0.25">
      <c r="M2196" s="2"/>
      <c r="N2196" s="3"/>
    </row>
    <row r="2197" spans="13:14" x14ac:dyDescent="0.25">
      <c r="M2197" s="2"/>
      <c r="N2197" s="3"/>
    </row>
    <row r="2198" spans="13:14" x14ac:dyDescent="0.25">
      <c r="M2198" s="2"/>
      <c r="N2198" s="3"/>
    </row>
    <row r="2199" spans="13:14" x14ac:dyDescent="0.25">
      <c r="M2199" s="2"/>
      <c r="N2199" s="3"/>
    </row>
    <row r="2200" spans="13:14" x14ac:dyDescent="0.25">
      <c r="M2200" s="2"/>
      <c r="N2200" s="3"/>
    </row>
    <row r="2201" spans="13:14" x14ac:dyDescent="0.25">
      <c r="M2201" s="2"/>
      <c r="N2201" s="3"/>
    </row>
    <row r="2202" spans="13:14" x14ac:dyDescent="0.25">
      <c r="M2202" s="2"/>
      <c r="N2202" s="3"/>
    </row>
    <row r="2203" spans="13:14" x14ac:dyDescent="0.25">
      <c r="M2203" s="2"/>
      <c r="N2203" s="3"/>
    </row>
    <row r="2204" spans="13:14" x14ac:dyDescent="0.25">
      <c r="M2204" s="2"/>
      <c r="N2204" s="3"/>
    </row>
    <row r="2205" spans="13:14" x14ac:dyDescent="0.25">
      <c r="M2205" s="2"/>
      <c r="N2205" s="3"/>
    </row>
    <row r="2206" spans="13:14" x14ac:dyDescent="0.25">
      <c r="M2206" s="2"/>
      <c r="N2206" s="3"/>
    </row>
    <row r="2207" spans="13:14" x14ac:dyDescent="0.25">
      <c r="M2207" s="2"/>
      <c r="N2207" s="3"/>
    </row>
    <row r="2208" spans="13:14" x14ac:dyDescent="0.25">
      <c r="M2208" s="2"/>
      <c r="N2208" s="3"/>
    </row>
    <row r="2209" spans="13:14" x14ac:dyDescent="0.25">
      <c r="M2209" s="2"/>
      <c r="N2209" s="3"/>
    </row>
    <row r="2210" spans="13:14" x14ac:dyDescent="0.25">
      <c r="M2210" s="2"/>
      <c r="N2210" s="3"/>
    </row>
    <row r="2211" spans="13:14" x14ac:dyDescent="0.25">
      <c r="M2211" s="2"/>
      <c r="N2211" s="3"/>
    </row>
    <row r="2212" spans="13:14" x14ac:dyDescent="0.25">
      <c r="M2212" s="2"/>
      <c r="N2212" s="3"/>
    </row>
    <row r="2213" spans="13:14" x14ac:dyDescent="0.25">
      <c r="M2213" s="2"/>
      <c r="N2213" s="3"/>
    </row>
    <row r="2214" spans="13:14" x14ac:dyDescent="0.25">
      <c r="M2214" s="2"/>
      <c r="N2214" s="3"/>
    </row>
    <row r="2215" spans="13:14" x14ac:dyDescent="0.25">
      <c r="M2215" s="2"/>
      <c r="N2215" s="3"/>
    </row>
    <row r="2216" spans="13:14" x14ac:dyDescent="0.25">
      <c r="M2216" s="2"/>
      <c r="N2216" s="3"/>
    </row>
    <row r="2217" spans="13:14" x14ac:dyDescent="0.25">
      <c r="M2217" s="2"/>
      <c r="N2217" s="3"/>
    </row>
    <row r="2218" spans="13:14" x14ac:dyDescent="0.25">
      <c r="M2218" s="2"/>
      <c r="N2218" s="3"/>
    </row>
    <row r="2219" spans="13:14" x14ac:dyDescent="0.25">
      <c r="M2219" s="2"/>
      <c r="N2219" s="3"/>
    </row>
    <row r="2220" spans="13:14" x14ac:dyDescent="0.25">
      <c r="M2220" s="2"/>
      <c r="N2220" s="3"/>
    </row>
    <row r="2221" spans="13:14" x14ac:dyDescent="0.25">
      <c r="M2221" s="2"/>
      <c r="N2221" s="3"/>
    </row>
    <row r="2222" spans="13:14" x14ac:dyDescent="0.25">
      <c r="M2222" s="2"/>
      <c r="N2222" s="3"/>
    </row>
    <row r="2223" spans="13:14" x14ac:dyDescent="0.25">
      <c r="M2223" s="2"/>
      <c r="N2223" s="3"/>
    </row>
    <row r="2224" spans="13:14" x14ac:dyDescent="0.25">
      <c r="M2224" s="2"/>
      <c r="N2224" s="3"/>
    </row>
    <row r="2225" spans="13:14" x14ac:dyDescent="0.25">
      <c r="M2225" s="2"/>
      <c r="N2225" s="3"/>
    </row>
    <row r="2226" spans="13:14" x14ac:dyDescent="0.25">
      <c r="M2226" s="2"/>
      <c r="N2226" s="3"/>
    </row>
    <row r="2227" spans="13:14" x14ac:dyDescent="0.25">
      <c r="M2227" s="2"/>
      <c r="N2227" s="3"/>
    </row>
    <row r="2228" spans="13:14" x14ac:dyDescent="0.25">
      <c r="M2228" s="2"/>
      <c r="N2228" s="3"/>
    </row>
    <row r="2229" spans="13:14" x14ac:dyDescent="0.25">
      <c r="M2229" s="2"/>
      <c r="N2229" s="3"/>
    </row>
    <row r="2230" spans="13:14" x14ac:dyDescent="0.25">
      <c r="M2230" s="2"/>
      <c r="N2230" s="3"/>
    </row>
    <row r="2231" spans="13:14" x14ac:dyDescent="0.25">
      <c r="M2231" s="2"/>
      <c r="N2231" s="3"/>
    </row>
    <row r="2232" spans="13:14" x14ac:dyDescent="0.25">
      <c r="M2232" s="2"/>
      <c r="N2232" s="3"/>
    </row>
    <row r="2233" spans="13:14" x14ac:dyDescent="0.25">
      <c r="M2233" s="2"/>
      <c r="N2233" s="3"/>
    </row>
    <row r="2234" spans="13:14" x14ac:dyDescent="0.25">
      <c r="M2234" s="2"/>
      <c r="N2234" s="3"/>
    </row>
    <row r="2235" spans="13:14" x14ac:dyDescent="0.25">
      <c r="M2235" s="2"/>
      <c r="N2235" s="3"/>
    </row>
    <row r="2236" spans="13:14" x14ac:dyDescent="0.25">
      <c r="M2236" s="2"/>
      <c r="N2236" s="3"/>
    </row>
    <row r="2237" spans="13:14" x14ac:dyDescent="0.25">
      <c r="M2237" s="2"/>
      <c r="N2237" s="3"/>
    </row>
    <row r="2238" spans="13:14" x14ac:dyDescent="0.25">
      <c r="M2238" s="2"/>
      <c r="N2238" s="3"/>
    </row>
    <row r="2239" spans="13:14" x14ac:dyDescent="0.25">
      <c r="M2239" s="2"/>
      <c r="N2239" s="3"/>
    </row>
    <row r="2240" spans="13:14" x14ac:dyDescent="0.25">
      <c r="M2240" s="2"/>
      <c r="N2240" s="3"/>
    </row>
    <row r="2241" spans="13:14" x14ac:dyDescent="0.25">
      <c r="M2241" s="2"/>
      <c r="N2241" s="3"/>
    </row>
    <row r="2242" spans="13:14" x14ac:dyDescent="0.25">
      <c r="M2242" s="2"/>
      <c r="N2242" s="3"/>
    </row>
    <row r="2243" spans="13:14" x14ac:dyDescent="0.25">
      <c r="M2243" s="2"/>
      <c r="N2243" s="3"/>
    </row>
    <row r="2244" spans="13:14" x14ac:dyDescent="0.25">
      <c r="M2244" s="2"/>
      <c r="N2244" s="3"/>
    </row>
    <row r="2245" spans="13:14" x14ac:dyDescent="0.25">
      <c r="M2245" s="2"/>
      <c r="N2245" s="3"/>
    </row>
    <row r="2246" spans="13:14" x14ac:dyDescent="0.25">
      <c r="M2246" s="2"/>
      <c r="N2246" s="3"/>
    </row>
    <row r="2247" spans="13:14" x14ac:dyDescent="0.25">
      <c r="M2247" s="2"/>
      <c r="N2247" s="3"/>
    </row>
    <row r="2248" spans="13:14" x14ac:dyDescent="0.25">
      <c r="M2248" s="2"/>
      <c r="N2248" s="3"/>
    </row>
    <row r="2249" spans="13:14" x14ac:dyDescent="0.25">
      <c r="M2249" s="2"/>
      <c r="N2249" s="3"/>
    </row>
    <row r="2250" spans="13:14" x14ac:dyDescent="0.25">
      <c r="M2250" s="2"/>
      <c r="N2250" s="3"/>
    </row>
    <row r="2251" spans="13:14" x14ac:dyDescent="0.25">
      <c r="M2251" s="2"/>
      <c r="N2251" s="3"/>
    </row>
    <row r="2252" spans="13:14" x14ac:dyDescent="0.25">
      <c r="M2252" s="2"/>
      <c r="N2252" s="3"/>
    </row>
    <row r="2253" spans="13:14" x14ac:dyDescent="0.25">
      <c r="M2253" s="2"/>
      <c r="N2253" s="3"/>
    </row>
    <row r="2254" spans="13:14" x14ac:dyDescent="0.25">
      <c r="M2254" s="2"/>
      <c r="N2254" s="3"/>
    </row>
    <row r="2255" spans="13:14" x14ac:dyDescent="0.25">
      <c r="M2255" s="2"/>
      <c r="N2255" s="3"/>
    </row>
    <row r="2256" spans="13:14" x14ac:dyDescent="0.25">
      <c r="M2256" s="2"/>
      <c r="N2256" s="3"/>
    </row>
    <row r="2257" spans="13:14" x14ac:dyDescent="0.25">
      <c r="M2257" s="2"/>
      <c r="N2257" s="3"/>
    </row>
    <row r="2258" spans="13:14" x14ac:dyDescent="0.25">
      <c r="M2258" s="2"/>
      <c r="N2258" s="3"/>
    </row>
    <row r="2259" spans="13:14" x14ac:dyDescent="0.25">
      <c r="M2259" s="2"/>
      <c r="N2259" s="3"/>
    </row>
    <row r="2260" spans="13:14" x14ac:dyDescent="0.25">
      <c r="M2260" s="2"/>
      <c r="N2260" s="3"/>
    </row>
    <row r="2261" spans="13:14" x14ac:dyDescent="0.25">
      <c r="M2261" s="2"/>
      <c r="N2261" s="3"/>
    </row>
    <row r="2262" spans="13:14" x14ac:dyDescent="0.25">
      <c r="M2262" s="2"/>
      <c r="N2262" s="3"/>
    </row>
    <row r="2263" spans="13:14" x14ac:dyDescent="0.25">
      <c r="M2263" s="2"/>
      <c r="N2263" s="3"/>
    </row>
    <row r="2264" spans="13:14" x14ac:dyDescent="0.25">
      <c r="M2264" s="2"/>
      <c r="N2264" s="3"/>
    </row>
    <row r="2265" spans="13:14" x14ac:dyDescent="0.25">
      <c r="M2265" s="2"/>
      <c r="N2265" s="3"/>
    </row>
    <row r="2266" spans="13:14" x14ac:dyDescent="0.25">
      <c r="M2266" s="2"/>
      <c r="N2266" s="3"/>
    </row>
    <row r="2267" spans="13:14" x14ac:dyDescent="0.25">
      <c r="M2267" s="2"/>
      <c r="N2267" s="3"/>
    </row>
    <row r="2268" spans="13:14" x14ac:dyDescent="0.25">
      <c r="M2268" s="2"/>
      <c r="N2268" s="3"/>
    </row>
    <row r="2269" spans="13:14" x14ac:dyDescent="0.25">
      <c r="M2269" s="2"/>
      <c r="N2269" s="3"/>
    </row>
    <row r="2270" spans="13:14" x14ac:dyDescent="0.25">
      <c r="M2270" s="2"/>
      <c r="N2270" s="3"/>
    </row>
    <row r="2271" spans="13:14" x14ac:dyDescent="0.25">
      <c r="M2271" s="2"/>
      <c r="N2271" s="3"/>
    </row>
    <row r="2272" spans="13:14" x14ac:dyDescent="0.25">
      <c r="M2272" s="2"/>
      <c r="N2272" s="3"/>
    </row>
    <row r="2273" spans="13:14" x14ac:dyDescent="0.25">
      <c r="M2273" s="2"/>
      <c r="N2273" s="3"/>
    </row>
    <row r="2274" spans="13:14" x14ac:dyDescent="0.25">
      <c r="M2274" s="2"/>
      <c r="N2274" s="3"/>
    </row>
    <row r="2275" spans="13:14" x14ac:dyDescent="0.25">
      <c r="M2275" s="2"/>
      <c r="N2275" s="3"/>
    </row>
    <row r="2276" spans="13:14" x14ac:dyDescent="0.25">
      <c r="M2276" s="2"/>
      <c r="N2276" s="3"/>
    </row>
    <row r="2277" spans="13:14" x14ac:dyDescent="0.25">
      <c r="M2277" s="2"/>
      <c r="N2277" s="3"/>
    </row>
    <row r="2278" spans="13:14" x14ac:dyDescent="0.25">
      <c r="M2278" s="2"/>
      <c r="N2278" s="3"/>
    </row>
    <row r="2279" spans="13:14" x14ac:dyDescent="0.25">
      <c r="M2279" s="2"/>
      <c r="N2279" s="3"/>
    </row>
    <row r="2280" spans="13:14" x14ac:dyDescent="0.25">
      <c r="M2280" s="2"/>
      <c r="N2280" s="3"/>
    </row>
    <row r="2281" spans="13:14" x14ac:dyDescent="0.25">
      <c r="M2281" s="2"/>
      <c r="N2281" s="3"/>
    </row>
    <row r="2282" spans="13:14" x14ac:dyDescent="0.25">
      <c r="M2282" s="2"/>
      <c r="N2282" s="3"/>
    </row>
    <row r="2283" spans="13:14" x14ac:dyDescent="0.25">
      <c r="M2283" s="2"/>
      <c r="N2283" s="3"/>
    </row>
    <row r="2284" spans="13:14" x14ac:dyDescent="0.25">
      <c r="M2284" s="2"/>
      <c r="N2284" s="3"/>
    </row>
    <row r="2285" spans="13:14" x14ac:dyDescent="0.25">
      <c r="M2285" s="2"/>
      <c r="N2285" s="3"/>
    </row>
    <row r="2286" spans="13:14" x14ac:dyDescent="0.25">
      <c r="M2286" s="2"/>
      <c r="N2286" s="3"/>
    </row>
    <row r="2287" spans="13:14" x14ac:dyDescent="0.25">
      <c r="M2287" s="2"/>
      <c r="N2287" s="3"/>
    </row>
    <row r="2288" spans="13:14" x14ac:dyDescent="0.25">
      <c r="M2288" s="2"/>
      <c r="N2288" s="3"/>
    </row>
    <row r="2289" spans="13:14" x14ac:dyDescent="0.25">
      <c r="M2289" s="2"/>
      <c r="N2289" s="3"/>
    </row>
    <row r="2290" spans="13:14" x14ac:dyDescent="0.25">
      <c r="M2290" s="2"/>
      <c r="N2290" s="3"/>
    </row>
    <row r="2291" spans="13:14" x14ac:dyDescent="0.25">
      <c r="M2291" s="2"/>
      <c r="N2291" s="3"/>
    </row>
    <row r="2292" spans="13:14" x14ac:dyDescent="0.25">
      <c r="M2292" s="2"/>
      <c r="N2292" s="3"/>
    </row>
    <row r="2293" spans="13:14" x14ac:dyDescent="0.25">
      <c r="M2293" s="2"/>
      <c r="N2293" s="3"/>
    </row>
    <row r="2294" spans="13:14" x14ac:dyDescent="0.25">
      <c r="M2294" s="2"/>
      <c r="N2294" s="3"/>
    </row>
    <row r="2295" spans="13:14" x14ac:dyDescent="0.25">
      <c r="M2295" s="2"/>
      <c r="N2295" s="3"/>
    </row>
    <row r="2296" spans="13:14" x14ac:dyDescent="0.25">
      <c r="M2296" s="2"/>
      <c r="N2296" s="3"/>
    </row>
    <row r="2297" spans="13:14" x14ac:dyDescent="0.25">
      <c r="M2297" s="2"/>
      <c r="N2297" s="3"/>
    </row>
    <row r="2298" spans="13:14" x14ac:dyDescent="0.25">
      <c r="M2298" s="2"/>
      <c r="N2298" s="3"/>
    </row>
    <row r="2299" spans="13:14" x14ac:dyDescent="0.25">
      <c r="M2299" s="2"/>
      <c r="N2299" s="3"/>
    </row>
    <row r="2300" spans="13:14" x14ac:dyDescent="0.25">
      <c r="M2300" s="2"/>
      <c r="N2300" s="3"/>
    </row>
    <row r="2301" spans="13:14" x14ac:dyDescent="0.25">
      <c r="M2301" s="2"/>
      <c r="N2301" s="3"/>
    </row>
    <row r="2302" spans="13:14" x14ac:dyDescent="0.25">
      <c r="M2302" s="2"/>
      <c r="N2302" s="3"/>
    </row>
    <row r="2303" spans="13:14" x14ac:dyDescent="0.25">
      <c r="M2303" s="2"/>
      <c r="N2303" s="3"/>
    </row>
    <row r="2304" spans="13:14" x14ac:dyDescent="0.25">
      <c r="M2304" s="2"/>
      <c r="N2304" s="3"/>
    </row>
    <row r="2305" spans="13:14" x14ac:dyDescent="0.25">
      <c r="M2305" s="2"/>
      <c r="N2305" s="3"/>
    </row>
    <row r="2306" spans="13:14" x14ac:dyDescent="0.25">
      <c r="M2306" s="2"/>
      <c r="N2306" s="3"/>
    </row>
    <row r="2307" spans="13:14" x14ac:dyDescent="0.25">
      <c r="M2307" s="2"/>
      <c r="N2307" s="3"/>
    </row>
    <row r="2308" spans="13:14" x14ac:dyDescent="0.25">
      <c r="M2308" s="2"/>
      <c r="N2308" s="3"/>
    </row>
    <row r="2309" spans="13:14" x14ac:dyDescent="0.25">
      <c r="M2309" s="2"/>
      <c r="N2309" s="3"/>
    </row>
    <row r="2310" spans="13:14" x14ac:dyDescent="0.25">
      <c r="M2310" s="2"/>
      <c r="N2310" s="3"/>
    </row>
    <row r="2311" spans="13:14" x14ac:dyDescent="0.25">
      <c r="M2311" s="2"/>
      <c r="N2311" s="3"/>
    </row>
    <row r="2312" spans="13:14" x14ac:dyDescent="0.25">
      <c r="M2312" s="2"/>
      <c r="N2312" s="3"/>
    </row>
    <row r="2313" spans="13:14" x14ac:dyDescent="0.25">
      <c r="M2313" s="2"/>
      <c r="N2313" s="3"/>
    </row>
    <row r="2314" spans="13:14" x14ac:dyDescent="0.25">
      <c r="M2314" s="2"/>
      <c r="N2314" s="3"/>
    </row>
    <row r="2315" spans="13:14" x14ac:dyDescent="0.25">
      <c r="M2315" s="2"/>
      <c r="N2315" s="3"/>
    </row>
    <row r="2316" spans="13:14" x14ac:dyDescent="0.25">
      <c r="M2316" s="2"/>
      <c r="N2316" s="3"/>
    </row>
    <row r="2317" spans="13:14" x14ac:dyDescent="0.25">
      <c r="M2317" s="2"/>
      <c r="N2317" s="3"/>
    </row>
    <row r="2318" spans="13:14" x14ac:dyDescent="0.25">
      <c r="M2318" s="2"/>
      <c r="N2318" s="3"/>
    </row>
    <row r="2319" spans="13:14" x14ac:dyDescent="0.25">
      <c r="M2319" s="2"/>
      <c r="N2319" s="3"/>
    </row>
    <row r="2320" spans="13:14" x14ac:dyDescent="0.25">
      <c r="M2320" s="2"/>
      <c r="N2320" s="3"/>
    </row>
    <row r="2321" spans="13:14" x14ac:dyDescent="0.25">
      <c r="M2321" s="2"/>
      <c r="N2321" s="3"/>
    </row>
    <row r="2322" spans="13:14" x14ac:dyDescent="0.25">
      <c r="M2322" s="2"/>
      <c r="N2322" s="3"/>
    </row>
    <row r="2323" spans="13:14" x14ac:dyDescent="0.25">
      <c r="M2323" s="2"/>
      <c r="N2323" s="3"/>
    </row>
    <row r="2324" spans="13:14" x14ac:dyDescent="0.25">
      <c r="M2324" s="2"/>
      <c r="N2324" s="3"/>
    </row>
    <row r="2325" spans="13:14" x14ac:dyDescent="0.25">
      <c r="M2325" s="2"/>
      <c r="N2325" s="3"/>
    </row>
    <row r="2326" spans="13:14" x14ac:dyDescent="0.25">
      <c r="M2326" s="2"/>
      <c r="N2326" s="3"/>
    </row>
    <row r="2327" spans="13:14" x14ac:dyDescent="0.25">
      <c r="M2327" s="2"/>
      <c r="N2327" s="3"/>
    </row>
    <row r="2328" spans="13:14" x14ac:dyDescent="0.25">
      <c r="M2328" s="2"/>
      <c r="N2328" s="3"/>
    </row>
    <row r="2329" spans="13:14" x14ac:dyDescent="0.25">
      <c r="M2329" s="2"/>
      <c r="N2329" s="3"/>
    </row>
    <row r="2330" spans="13:14" x14ac:dyDescent="0.25">
      <c r="M2330" s="2"/>
      <c r="N2330" s="3"/>
    </row>
    <row r="2331" spans="13:14" x14ac:dyDescent="0.25">
      <c r="M2331" s="2"/>
      <c r="N2331" s="3"/>
    </row>
    <row r="2332" spans="13:14" x14ac:dyDescent="0.25">
      <c r="M2332" s="2"/>
      <c r="N2332" s="3"/>
    </row>
    <row r="2333" spans="13:14" x14ac:dyDescent="0.25">
      <c r="M2333" s="2"/>
      <c r="N2333" s="3"/>
    </row>
    <row r="2334" spans="13:14" x14ac:dyDescent="0.25">
      <c r="M2334" s="2"/>
      <c r="N2334" s="3"/>
    </row>
    <row r="2335" spans="13:14" x14ac:dyDescent="0.25">
      <c r="M2335" s="2"/>
      <c r="N2335" s="3"/>
    </row>
    <row r="2336" spans="13:14" x14ac:dyDescent="0.25">
      <c r="M2336" s="2"/>
      <c r="N2336" s="3"/>
    </row>
    <row r="2337" spans="13:14" x14ac:dyDescent="0.25">
      <c r="M2337" s="2"/>
      <c r="N2337" s="3"/>
    </row>
    <row r="2338" spans="13:14" x14ac:dyDescent="0.25">
      <c r="M2338" s="2"/>
      <c r="N2338" s="3"/>
    </row>
    <row r="2339" spans="13:14" x14ac:dyDescent="0.25">
      <c r="M2339" s="2"/>
      <c r="N2339" s="3"/>
    </row>
    <row r="2340" spans="13:14" x14ac:dyDescent="0.25">
      <c r="M2340" s="2"/>
      <c r="N2340" s="3"/>
    </row>
    <row r="2341" spans="13:14" x14ac:dyDescent="0.25">
      <c r="M2341" s="2"/>
      <c r="N2341" s="3"/>
    </row>
    <row r="2342" spans="13:14" x14ac:dyDescent="0.25">
      <c r="M2342" s="2"/>
      <c r="N2342" s="3"/>
    </row>
    <row r="2343" spans="13:14" x14ac:dyDescent="0.25">
      <c r="M2343" s="2"/>
      <c r="N2343" s="3"/>
    </row>
    <row r="2344" spans="13:14" x14ac:dyDescent="0.25">
      <c r="M2344" s="2"/>
      <c r="N2344" s="3"/>
    </row>
    <row r="2345" spans="13:14" x14ac:dyDescent="0.25">
      <c r="M2345" s="2"/>
      <c r="N2345" s="3"/>
    </row>
    <row r="2346" spans="13:14" x14ac:dyDescent="0.25">
      <c r="M2346" s="2"/>
      <c r="N2346" s="3"/>
    </row>
    <row r="2347" spans="13:14" x14ac:dyDescent="0.25">
      <c r="M2347" s="2"/>
      <c r="N2347" s="3"/>
    </row>
    <row r="2348" spans="13:14" x14ac:dyDescent="0.25">
      <c r="M2348" s="2"/>
      <c r="N2348" s="3"/>
    </row>
    <row r="2349" spans="13:14" x14ac:dyDescent="0.25">
      <c r="M2349" s="2"/>
      <c r="N2349" s="3"/>
    </row>
    <row r="2350" spans="13:14" x14ac:dyDescent="0.25">
      <c r="M2350" s="2"/>
      <c r="N2350" s="3"/>
    </row>
    <row r="2351" spans="13:14" x14ac:dyDescent="0.25">
      <c r="M2351" s="2"/>
      <c r="N2351" s="3"/>
    </row>
    <row r="2352" spans="13:14" x14ac:dyDescent="0.25">
      <c r="M2352" s="2"/>
      <c r="N2352" s="3"/>
    </row>
    <row r="2353" spans="13:14" x14ac:dyDescent="0.25">
      <c r="M2353" s="2"/>
      <c r="N2353" s="3"/>
    </row>
    <row r="2354" spans="13:14" x14ac:dyDescent="0.25">
      <c r="M2354" s="2"/>
      <c r="N2354" s="3"/>
    </row>
    <row r="2355" spans="13:14" x14ac:dyDescent="0.25">
      <c r="M2355" s="2"/>
      <c r="N2355" s="3"/>
    </row>
    <row r="2356" spans="13:14" x14ac:dyDescent="0.25">
      <c r="M2356" s="2"/>
      <c r="N2356" s="3"/>
    </row>
    <row r="2357" spans="13:14" x14ac:dyDescent="0.25">
      <c r="M2357" s="2"/>
      <c r="N2357" s="3"/>
    </row>
    <row r="2358" spans="13:14" x14ac:dyDescent="0.25">
      <c r="M2358" s="2"/>
      <c r="N2358" s="3"/>
    </row>
    <row r="2359" spans="13:14" x14ac:dyDescent="0.25">
      <c r="M2359" s="2"/>
      <c r="N2359" s="3"/>
    </row>
    <row r="2360" spans="13:14" x14ac:dyDescent="0.25">
      <c r="M2360" s="2"/>
      <c r="N2360" s="3"/>
    </row>
    <row r="2361" spans="13:14" x14ac:dyDescent="0.25">
      <c r="M2361" s="2"/>
      <c r="N2361" s="3"/>
    </row>
    <row r="2362" spans="13:14" x14ac:dyDescent="0.25">
      <c r="M2362" s="2"/>
      <c r="N2362" s="3"/>
    </row>
    <row r="2363" spans="13:14" x14ac:dyDescent="0.25">
      <c r="M2363" s="2"/>
      <c r="N2363" s="3"/>
    </row>
    <row r="2364" spans="13:14" x14ac:dyDescent="0.25">
      <c r="M2364" s="2"/>
      <c r="N2364" s="3"/>
    </row>
    <row r="2365" spans="13:14" x14ac:dyDescent="0.25">
      <c r="M2365" s="2"/>
      <c r="N2365" s="3"/>
    </row>
    <row r="2366" spans="13:14" x14ac:dyDescent="0.25">
      <c r="M2366" s="2"/>
      <c r="N2366" s="3"/>
    </row>
    <row r="2367" spans="13:14" x14ac:dyDescent="0.25">
      <c r="M2367" s="2"/>
      <c r="N2367" s="3"/>
    </row>
    <row r="2368" spans="13:14" x14ac:dyDescent="0.25">
      <c r="M2368" s="2"/>
      <c r="N2368" s="3"/>
    </row>
    <row r="2369" spans="13:14" x14ac:dyDescent="0.25">
      <c r="M2369" s="2"/>
      <c r="N2369" s="3"/>
    </row>
    <row r="2370" spans="13:14" x14ac:dyDescent="0.25">
      <c r="M2370" s="2"/>
      <c r="N2370" s="3"/>
    </row>
    <row r="2371" spans="13:14" x14ac:dyDescent="0.25">
      <c r="M2371" s="2"/>
      <c r="N2371" s="3"/>
    </row>
    <row r="2372" spans="13:14" x14ac:dyDescent="0.25">
      <c r="M2372" s="2"/>
      <c r="N2372" s="3"/>
    </row>
    <row r="2373" spans="13:14" x14ac:dyDescent="0.25">
      <c r="M2373" s="2"/>
      <c r="N2373" s="3"/>
    </row>
    <row r="2374" spans="13:14" x14ac:dyDescent="0.25">
      <c r="M2374" s="2"/>
      <c r="N2374" s="3"/>
    </row>
    <row r="2375" spans="13:14" x14ac:dyDescent="0.25">
      <c r="M2375" s="2"/>
      <c r="N2375" s="3"/>
    </row>
    <row r="2376" spans="13:14" x14ac:dyDescent="0.25">
      <c r="M2376" s="2"/>
      <c r="N2376" s="3"/>
    </row>
    <row r="2377" spans="13:14" x14ac:dyDescent="0.25">
      <c r="M2377" s="2"/>
      <c r="N2377" s="3"/>
    </row>
    <row r="2378" spans="13:14" x14ac:dyDescent="0.25">
      <c r="M2378" s="2"/>
      <c r="N2378" s="3"/>
    </row>
    <row r="2379" spans="13:14" x14ac:dyDescent="0.25">
      <c r="M2379" s="2"/>
      <c r="N2379" s="3"/>
    </row>
    <row r="2380" spans="13:14" x14ac:dyDescent="0.25">
      <c r="M2380" s="2"/>
      <c r="N2380" s="3"/>
    </row>
    <row r="2381" spans="13:14" x14ac:dyDescent="0.25">
      <c r="M2381" s="2"/>
      <c r="N2381" s="3"/>
    </row>
    <row r="2382" spans="13:14" x14ac:dyDescent="0.25">
      <c r="M2382" s="2"/>
      <c r="N2382" s="3"/>
    </row>
    <row r="2383" spans="13:14" x14ac:dyDescent="0.25">
      <c r="M2383" s="2"/>
      <c r="N2383" s="3"/>
    </row>
    <row r="2384" spans="13:14" x14ac:dyDescent="0.25">
      <c r="M2384" s="2"/>
      <c r="N2384" s="3"/>
    </row>
    <row r="2385" spans="13:14" x14ac:dyDescent="0.25">
      <c r="M2385" s="2"/>
      <c r="N2385" s="3"/>
    </row>
    <row r="2386" spans="13:14" x14ac:dyDescent="0.25">
      <c r="M2386" s="2"/>
      <c r="N2386" s="3"/>
    </row>
    <row r="2387" spans="13:14" x14ac:dyDescent="0.25">
      <c r="M2387" s="2"/>
      <c r="N2387" s="3"/>
    </row>
    <row r="2388" spans="13:14" x14ac:dyDescent="0.25">
      <c r="M2388" s="2"/>
      <c r="N2388" s="3"/>
    </row>
    <row r="2389" spans="13:14" x14ac:dyDescent="0.25">
      <c r="M2389" s="2"/>
      <c r="N2389" s="3"/>
    </row>
    <row r="2390" spans="13:14" x14ac:dyDescent="0.25">
      <c r="M2390" s="2"/>
      <c r="N2390" s="3"/>
    </row>
    <row r="2391" spans="13:14" x14ac:dyDescent="0.25">
      <c r="M2391" s="2"/>
      <c r="N2391" s="3"/>
    </row>
    <row r="2392" spans="13:14" x14ac:dyDescent="0.25">
      <c r="M2392" s="2"/>
      <c r="N2392" s="3"/>
    </row>
    <row r="2393" spans="13:14" x14ac:dyDescent="0.25">
      <c r="M2393" s="2"/>
      <c r="N2393" s="3"/>
    </row>
    <row r="2394" spans="13:14" x14ac:dyDescent="0.25">
      <c r="M2394" s="2"/>
      <c r="N2394" s="3"/>
    </row>
    <row r="2395" spans="13:14" x14ac:dyDescent="0.25">
      <c r="M2395" s="2"/>
      <c r="N2395" s="3"/>
    </row>
    <row r="2396" spans="13:14" x14ac:dyDescent="0.25">
      <c r="M2396" s="2"/>
      <c r="N2396" s="3"/>
    </row>
    <row r="2397" spans="13:14" x14ac:dyDescent="0.25">
      <c r="M2397" s="2"/>
      <c r="N2397" s="3"/>
    </row>
    <row r="2398" spans="13:14" x14ac:dyDescent="0.25">
      <c r="M2398" s="2"/>
      <c r="N2398" s="3"/>
    </row>
    <row r="2399" spans="13:14" x14ac:dyDescent="0.25">
      <c r="M2399" s="2"/>
      <c r="N2399" s="3"/>
    </row>
    <row r="2400" spans="13:14" x14ac:dyDescent="0.25">
      <c r="M2400" s="2"/>
      <c r="N2400" s="3"/>
    </row>
    <row r="2401" spans="13:14" x14ac:dyDescent="0.25">
      <c r="M2401" s="2"/>
      <c r="N2401" s="3"/>
    </row>
    <row r="2402" spans="13:14" x14ac:dyDescent="0.25">
      <c r="M2402" s="2"/>
      <c r="N2402" s="3"/>
    </row>
    <row r="2403" spans="13:14" x14ac:dyDescent="0.25">
      <c r="M2403" s="2"/>
      <c r="N2403" s="3"/>
    </row>
    <row r="2404" spans="13:14" x14ac:dyDescent="0.25">
      <c r="M2404" s="2"/>
      <c r="N2404" s="3"/>
    </row>
    <row r="2405" spans="13:14" x14ac:dyDescent="0.25">
      <c r="M2405" s="2"/>
      <c r="N2405" s="3"/>
    </row>
    <row r="2406" spans="13:14" x14ac:dyDescent="0.25">
      <c r="M2406" s="2"/>
      <c r="N2406" s="3"/>
    </row>
    <row r="2407" spans="13:14" x14ac:dyDescent="0.25">
      <c r="M2407" s="2"/>
      <c r="N2407" s="3"/>
    </row>
    <row r="2408" spans="13:14" x14ac:dyDescent="0.25">
      <c r="M2408" s="2"/>
      <c r="N2408" s="3"/>
    </row>
    <row r="2409" spans="13:14" x14ac:dyDescent="0.25">
      <c r="M2409" s="2"/>
      <c r="N2409" s="3"/>
    </row>
    <row r="2410" spans="13:14" x14ac:dyDescent="0.25">
      <c r="M2410" s="2"/>
      <c r="N2410" s="3"/>
    </row>
    <row r="2411" spans="13:14" x14ac:dyDescent="0.25">
      <c r="M2411" s="2"/>
      <c r="N2411" s="3"/>
    </row>
    <row r="2412" spans="13:14" x14ac:dyDescent="0.25">
      <c r="M2412" s="2"/>
      <c r="N2412" s="3"/>
    </row>
    <row r="2413" spans="13:14" x14ac:dyDescent="0.25">
      <c r="M2413" s="2"/>
      <c r="N2413" s="3"/>
    </row>
    <row r="2414" spans="13:14" x14ac:dyDescent="0.25">
      <c r="M2414" s="2"/>
      <c r="N2414" s="3"/>
    </row>
    <row r="2415" spans="13:14" x14ac:dyDescent="0.25">
      <c r="M2415" s="2"/>
      <c r="N2415" s="3"/>
    </row>
    <row r="2416" spans="13:14" x14ac:dyDescent="0.25">
      <c r="M2416" s="2"/>
      <c r="N2416" s="3"/>
    </row>
    <row r="2417" spans="13:14" x14ac:dyDescent="0.25">
      <c r="M2417" s="2"/>
      <c r="N2417" s="3"/>
    </row>
    <row r="2418" spans="13:14" x14ac:dyDescent="0.25">
      <c r="M2418" s="2"/>
      <c r="N2418" s="3"/>
    </row>
    <row r="2419" spans="13:14" x14ac:dyDescent="0.25">
      <c r="M2419" s="2"/>
      <c r="N2419" s="3"/>
    </row>
    <row r="2420" spans="13:14" x14ac:dyDescent="0.25">
      <c r="M2420" s="2"/>
      <c r="N2420" s="3"/>
    </row>
    <row r="2421" spans="13:14" x14ac:dyDescent="0.25">
      <c r="M2421" s="2"/>
      <c r="N2421" s="3"/>
    </row>
    <row r="2422" spans="13:14" x14ac:dyDescent="0.25">
      <c r="M2422" s="2"/>
      <c r="N2422" s="3"/>
    </row>
    <row r="2423" spans="13:14" x14ac:dyDescent="0.25">
      <c r="M2423" s="2"/>
      <c r="N2423" s="3"/>
    </row>
    <row r="2424" spans="13:14" x14ac:dyDescent="0.25">
      <c r="M2424" s="2"/>
      <c r="N2424" s="3"/>
    </row>
    <row r="2425" spans="13:14" x14ac:dyDescent="0.25">
      <c r="M2425" s="2"/>
      <c r="N2425" s="3"/>
    </row>
    <row r="2426" spans="13:14" x14ac:dyDescent="0.25">
      <c r="M2426" s="2"/>
      <c r="N2426" s="3"/>
    </row>
    <row r="2427" spans="13:14" x14ac:dyDescent="0.25">
      <c r="M2427" s="2"/>
      <c r="N2427" s="3"/>
    </row>
    <row r="2428" spans="13:14" x14ac:dyDescent="0.25">
      <c r="M2428" s="2"/>
      <c r="N2428" s="3"/>
    </row>
    <row r="2429" spans="13:14" x14ac:dyDescent="0.25">
      <c r="M2429" s="2"/>
      <c r="N2429" s="3"/>
    </row>
    <row r="2430" spans="13:14" x14ac:dyDescent="0.25">
      <c r="M2430" s="2"/>
      <c r="N2430" s="3"/>
    </row>
    <row r="2431" spans="13:14" x14ac:dyDescent="0.25">
      <c r="M2431" s="2"/>
      <c r="N2431" s="3"/>
    </row>
    <row r="2432" spans="13:14" x14ac:dyDescent="0.25">
      <c r="M2432" s="2"/>
      <c r="N2432" s="3"/>
    </row>
    <row r="2433" spans="13:14" x14ac:dyDescent="0.25">
      <c r="M2433" s="2"/>
      <c r="N2433" s="3"/>
    </row>
    <row r="2434" spans="13:14" x14ac:dyDescent="0.25">
      <c r="M2434" s="2"/>
      <c r="N2434" s="3"/>
    </row>
    <row r="2435" spans="13:14" x14ac:dyDescent="0.25">
      <c r="M2435" s="2"/>
      <c r="N2435" s="3"/>
    </row>
    <row r="2436" spans="13:14" x14ac:dyDescent="0.25">
      <c r="M2436" s="2"/>
      <c r="N2436" s="3"/>
    </row>
    <row r="2437" spans="13:14" x14ac:dyDescent="0.25">
      <c r="M2437" s="2"/>
      <c r="N2437" s="3"/>
    </row>
    <row r="2438" spans="13:14" x14ac:dyDescent="0.25">
      <c r="M2438" s="2"/>
      <c r="N2438" s="3"/>
    </row>
    <row r="2439" spans="13:14" x14ac:dyDescent="0.25">
      <c r="M2439" s="2"/>
      <c r="N2439" s="3"/>
    </row>
    <row r="2440" spans="13:14" x14ac:dyDescent="0.25">
      <c r="M2440" s="2"/>
      <c r="N2440" s="3"/>
    </row>
    <row r="2441" spans="13:14" x14ac:dyDescent="0.25">
      <c r="M2441" s="2"/>
      <c r="N2441" s="3"/>
    </row>
    <row r="2442" spans="13:14" x14ac:dyDescent="0.25">
      <c r="M2442" s="2"/>
      <c r="N2442" s="3"/>
    </row>
    <row r="2443" spans="13:14" x14ac:dyDescent="0.25">
      <c r="M2443" s="2"/>
      <c r="N2443" s="3"/>
    </row>
    <row r="2444" spans="13:14" x14ac:dyDescent="0.25">
      <c r="M2444" s="2"/>
      <c r="N2444" s="3"/>
    </row>
    <row r="2445" spans="13:14" x14ac:dyDescent="0.25">
      <c r="M2445" s="2"/>
      <c r="N2445" s="3"/>
    </row>
    <row r="2446" spans="13:14" x14ac:dyDescent="0.25">
      <c r="M2446" s="2"/>
      <c r="N2446" s="3"/>
    </row>
    <row r="2447" spans="13:14" x14ac:dyDescent="0.25">
      <c r="M2447" s="2"/>
      <c r="N2447" s="3"/>
    </row>
    <row r="2448" spans="13:14" x14ac:dyDescent="0.25">
      <c r="M2448" s="2"/>
      <c r="N2448" s="3"/>
    </row>
    <row r="2449" spans="13:14" x14ac:dyDescent="0.25">
      <c r="M2449" s="2"/>
      <c r="N2449" s="3"/>
    </row>
    <row r="2450" spans="13:14" x14ac:dyDescent="0.25">
      <c r="M2450" s="2"/>
      <c r="N2450" s="3"/>
    </row>
    <row r="2451" spans="13:14" x14ac:dyDescent="0.25">
      <c r="M2451" s="2"/>
      <c r="N2451" s="3"/>
    </row>
    <row r="2452" spans="13:14" x14ac:dyDescent="0.25">
      <c r="M2452" s="2"/>
      <c r="N2452" s="3"/>
    </row>
    <row r="2453" spans="13:14" x14ac:dyDescent="0.25">
      <c r="M2453" s="2"/>
      <c r="N2453" s="3"/>
    </row>
    <row r="2454" spans="13:14" x14ac:dyDescent="0.25">
      <c r="M2454" s="2"/>
      <c r="N2454" s="3"/>
    </row>
    <row r="2455" spans="13:14" x14ac:dyDescent="0.25">
      <c r="M2455" s="2"/>
      <c r="N2455" s="3"/>
    </row>
    <row r="2456" spans="13:14" x14ac:dyDescent="0.25">
      <c r="M2456" s="2"/>
      <c r="N2456" s="3"/>
    </row>
    <row r="2457" spans="13:14" x14ac:dyDescent="0.25">
      <c r="M2457" s="2"/>
      <c r="N2457" s="3"/>
    </row>
    <row r="2458" spans="13:14" x14ac:dyDescent="0.25">
      <c r="M2458" s="2"/>
      <c r="N2458" s="3"/>
    </row>
    <row r="2459" spans="13:14" x14ac:dyDescent="0.25">
      <c r="M2459" s="2"/>
      <c r="N2459" s="3"/>
    </row>
    <row r="2460" spans="13:14" x14ac:dyDescent="0.25">
      <c r="M2460" s="2"/>
      <c r="N2460" s="3"/>
    </row>
    <row r="2461" spans="13:14" x14ac:dyDescent="0.25">
      <c r="M2461" s="2"/>
      <c r="N2461" s="3"/>
    </row>
    <row r="2462" spans="13:14" x14ac:dyDescent="0.25">
      <c r="M2462" s="2"/>
      <c r="N2462" s="3"/>
    </row>
    <row r="2463" spans="13:14" x14ac:dyDescent="0.25">
      <c r="M2463" s="2"/>
      <c r="N2463" s="3"/>
    </row>
    <row r="2464" spans="13:14" x14ac:dyDescent="0.25">
      <c r="M2464" s="2"/>
      <c r="N2464" s="3"/>
    </row>
    <row r="2465" spans="13:14" x14ac:dyDescent="0.25">
      <c r="M2465" s="2"/>
      <c r="N2465" s="3"/>
    </row>
    <row r="2466" spans="13:14" x14ac:dyDescent="0.25">
      <c r="M2466" s="2"/>
      <c r="N2466" s="3"/>
    </row>
    <row r="2467" spans="13:14" x14ac:dyDescent="0.25">
      <c r="M2467" s="2"/>
      <c r="N2467" s="3"/>
    </row>
    <row r="2468" spans="13:14" x14ac:dyDescent="0.25">
      <c r="M2468" s="2"/>
      <c r="N2468" s="3"/>
    </row>
    <row r="2469" spans="13:14" x14ac:dyDescent="0.25">
      <c r="M2469" s="2"/>
      <c r="N2469" s="3"/>
    </row>
    <row r="2470" spans="13:14" x14ac:dyDescent="0.25">
      <c r="M2470" s="2"/>
      <c r="N2470" s="3"/>
    </row>
    <row r="2471" spans="13:14" x14ac:dyDescent="0.25">
      <c r="M2471" s="2"/>
      <c r="N2471" s="3"/>
    </row>
    <row r="2472" spans="13:14" x14ac:dyDescent="0.25">
      <c r="M2472" s="2"/>
      <c r="N2472" s="3"/>
    </row>
    <row r="2473" spans="13:14" x14ac:dyDescent="0.25">
      <c r="M2473" s="2"/>
      <c r="N2473" s="3"/>
    </row>
    <row r="2474" spans="13:14" x14ac:dyDescent="0.25">
      <c r="M2474" s="2"/>
      <c r="N2474" s="3"/>
    </row>
    <row r="2475" spans="13:14" x14ac:dyDescent="0.25">
      <c r="M2475" s="2"/>
      <c r="N2475" s="3"/>
    </row>
    <row r="2476" spans="13:14" x14ac:dyDescent="0.25">
      <c r="M2476" s="2"/>
      <c r="N2476" s="3"/>
    </row>
    <row r="2477" spans="13:14" x14ac:dyDescent="0.25">
      <c r="M2477" s="2"/>
      <c r="N2477" s="3"/>
    </row>
    <row r="2478" spans="13:14" x14ac:dyDescent="0.25">
      <c r="M2478" s="2"/>
      <c r="N2478" s="3"/>
    </row>
    <row r="2479" spans="13:14" x14ac:dyDescent="0.25">
      <c r="M2479" s="2"/>
      <c r="N2479" s="3"/>
    </row>
    <row r="2480" spans="13:14" x14ac:dyDescent="0.25">
      <c r="M2480" s="2"/>
      <c r="N2480" s="3"/>
    </row>
    <row r="2481" spans="13:14" x14ac:dyDescent="0.25">
      <c r="M2481" s="2"/>
      <c r="N2481" s="3"/>
    </row>
    <row r="2482" spans="13:14" x14ac:dyDescent="0.25">
      <c r="M2482" s="2"/>
      <c r="N2482" s="3"/>
    </row>
    <row r="2483" spans="13:14" x14ac:dyDescent="0.25">
      <c r="M2483" s="2"/>
      <c r="N2483" s="3"/>
    </row>
    <row r="2484" spans="13:14" x14ac:dyDescent="0.25">
      <c r="M2484" s="2"/>
      <c r="N2484" s="3"/>
    </row>
    <row r="2485" spans="13:14" x14ac:dyDescent="0.25">
      <c r="M2485" s="2"/>
      <c r="N2485" s="3"/>
    </row>
    <row r="2486" spans="13:14" x14ac:dyDescent="0.25">
      <c r="M2486" s="2"/>
      <c r="N2486" s="3"/>
    </row>
    <row r="2487" spans="13:14" x14ac:dyDescent="0.25">
      <c r="M2487" s="2"/>
      <c r="N2487" s="3"/>
    </row>
    <row r="2488" spans="13:14" x14ac:dyDescent="0.25">
      <c r="M2488" s="2"/>
      <c r="N2488" s="3"/>
    </row>
    <row r="2489" spans="13:14" x14ac:dyDescent="0.25">
      <c r="M2489" s="2"/>
      <c r="N2489" s="3"/>
    </row>
    <row r="2490" spans="13:14" x14ac:dyDescent="0.25">
      <c r="M2490" s="2"/>
      <c r="N2490" s="3"/>
    </row>
    <row r="2491" spans="13:14" x14ac:dyDescent="0.25">
      <c r="M2491" s="2"/>
      <c r="N2491" s="3"/>
    </row>
    <row r="2492" spans="13:14" x14ac:dyDescent="0.25">
      <c r="M2492" s="2"/>
      <c r="N2492" s="3"/>
    </row>
    <row r="2493" spans="13:14" x14ac:dyDescent="0.25">
      <c r="M2493" s="2"/>
      <c r="N2493" s="3"/>
    </row>
    <row r="2494" spans="13:14" x14ac:dyDescent="0.25">
      <c r="M2494" s="2"/>
      <c r="N2494" s="3"/>
    </row>
    <row r="2495" spans="13:14" x14ac:dyDescent="0.25">
      <c r="M2495" s="2"/>
      <c r="N2495" s="3"/>
    </row>
    <row r="2496" spans="13:14" x14ac:dyDescent="0.25">
      <c r="M2496" s="2"/>
      <c r="N2496" s="3"/>
    </row>
    <row r="2497" spans="13:14" x14ac:dyDescent="0.25">
      <c r="M2497" s="2"/>
      <c r="N2497" s="3"/>
    </row>
    <row r="2498" spans="13:14" x14ac:dyDescent="0.25">
      <c r="M2498" s="2"/>
      <c r="N2498" s="3"/>
    </row>
    <row r="2499" spans="13:14" x14ac:dyDescent="0.25">
      <c r="M2499" s="2"/>
      <c r="N2499" s="3"/>
    </row>
    <row r="2500" spans="13:14" x14ac:dyDescent="0.25">
      <c r="M2500" s="2"/>
      <c r="N2500" s="3"/>
    </row>
    <row r="2501" spans="13:14" x14ac:dyDescent="0.25">
      <c r="M2501" s="2"/>
      <c r="N2501" s="3"/>
    </row>
    <row r="2502" spans="13:14" x14ac:dyDescent="0.25">
      <c r="M2502" s="2"/>
      <c r="N2502" s="3"/>
    </row>
    <row r="2503" spans="13:14" x14ac:dyDescent="0.25">
      <c r="M2503" s="2"/>
      <c r="N2503" s="3"/>
    </row>
    <row r="2504" spans="13:14" x14ac:dyDescent="0.25">
      <c r="M2504" s="2"/>
      <c r="N2504" s="3"/>
    </row>
    <row r="2505" spans="13:14" x14ac:dyDescent="0.25">
      <c r="M2505" s="2"/>
      <c r="N2505" s="3"/>
    </row>
    <row r="2506" spans="13:14" x14ac:dyDescent="0.25">
      <c r="M2506" s="2"/>
      <c r="N2506" s="3"/>
    </row>
    <row r="2507" spans="13:14" x14ac:dyDescent="0.25">
      <c r="M2507" s="2"/>
      <c r="N2507" s="3"/>
    </row>
    <row r="2508" spans="13:14" x14ac:dyDescent="0.25">
      <c r="M2508" s="2"/>
      <c r="N2508" s="3"/>
    </row>
    <row r="2509" spans="13:14" x14ac:dyDescent="0.25">
      <c r="M2509" s="2"/>
      <c r="N2509" s="3"/>
    </row>
    <row r="2510" spans="13:14" x14ac:dyDescent="0.25">
      <c r="M2510" s="2"/>
      <c r="N2510" s="3"/>
    </row>
    <row r="2511" spans="13:14" x14ac:dyDescent="0.25">
      <c r="M2511" s="2"/>
      <c r="N2511" s="3"/>
    </row>
    <row r="2512" spans="13:14" x14ac:dyDescent="0.25">
      <c r="M2512" s="2"/>
      <c r="N2512" s="3"/>
    </row>
    <row r="2513" spans="13:14" x14ac:dyDescent="0.25">
      <c r="M2513" s="2"/>
      <c r="N2513" s="3"/>
    </row>
    <row r="2514" spans="13:14" x14ac:dyDescent="0.25">
      <c r="M2514" s="2"/>
      <c r="N2514" s="3"/>
    </row>
    <row r="2515" spans="13:14" x14ac:dyDescent="0.25">
      <c r="M2515" s="2"/>
      <c r="N2515" s="3"/>
    </row>
    <row r="2516" spans="13:14" x14ac:dyDescent="0.25">
      <c r="M2516" s="2"/>
      <c r="N2516" s="3"/>
    </row>
    <row r="2517" spans="13:14" x14ac:dyDescent="0.25">
      <c r="M2517" s="2"/>
      <c r="N2517" s="3"/>
    </row>
    <row r="2518" spans="13:14" x14ac:dyDescent="0.25">
      <c r="M2518" s="2"/>
      <c r="N2518" s="3"/>
    </row>
    <row r="2519" spans="13:14" x14ac:dyDescent="0.25">
      <c r="M2519" s="2"/>
      <c r="N2519" s="3"/>
    </row>
    <row r="2520" spans="13:14" x14ac:dyDescent="0.25">
      <c r="M2520" s="2"/>
      <c r="N2520" s="3"/>
    </row>
    <row r="2521" spans="13:14" x14ac:dyDescent="0.25">
      <c r="M2521" s="2"/>
      <c r="N2521" s="3"/>
    </row>
    <row r="2522" spans="13:14" x14ac:dyDescent="0.25">
      <c r="M2522" s="2"/>
      <c r="N2522" s="3"/>
    </row>
    <row r="2523" spans="13:14" x14ac:dyDescent="0.25">
      <c r="M2523" s="2"/>
      <c r="N2523" s="3"/>
    </row>
    <row r="2524" spans="13:14" x14ac:dyDescent="0.25">
      <c r="M2524" s="2"/>
      <c r="N2524" s="3"/>
    </row>
    <row r="2525" spans="13:14" x14ac:dyDescent="0.25">
      <c r="M2525" s="2"/>
      <c r="N2525" s="3"/>
    </row>
    <row r="2526" spans="13:14" x14ac:dyDescent="0.25">
      <c r="M2526" s="2"/>
      <c r="N2526" s="3"/>
    </row>
    <row r="2527" spans="13:14" x14ac:dyDescent="0.25">
      <c r="M2527" s="2"/>
      <c r="N2527" s="3"/>
    </row>
    <row r="2528" spans="13:14" x14ac:dyDescent="0.25">
      <c r="M2528" s="2"/>
      <c r="N2528" s="3"/>
    </row>
    <row r="2529" spans="13:14" x14ac:dyDescent="0.25">
      <c r="M2529" s="2"/>
      <c r="N2529" s="3"/>
    </row>
    <row r="2530" spans="13:14" x14ac:dyDescent="0.25">
      <c r="M2530" s="2"/>
      <c r="N2530" s="3"/>
    </row>
    <row r="2531" spans="13:14" x14ac:dyDescent="0.25">
      <c r="M2531" s="2"/>
      <c r="N2531" s="3"/>
    </row>
    <row r="2532" spans="13:14" x14ac:dyDescent="0.25">
      <c r="M2532" s="2"/>
      <c r="N2532" s="3"/>
    </row>
    <row r="2533" spans="13:14" x14ac:dyDescent="0.25">
      <c r="M2533" s="2"/>
      <c r="N2533" s="3"/>
    </row>
    <row r="2534" spans="13:14" x14ac:dyDescent="0.25">
      <c r="M2534" s="2"/>
      <c r="N2534" s="3"/>
    </row>
    <row r="2535" spans="13:14" x14ac:dyDescent="0.25">
      <c r="M2535" s="2"/>
      <c r="N2535" s="3"/>
    </row>
    <row r="2536" spans="13:14" x14ac:dyDescent="0.25">
      <c r="M2536" s="2"/>
      <c r="N2536" s="3"/>
    </row>
    <row r="2537" spans="13:14" x14ac:dyDescent="0.25">
      <c r="M2537" s="2"/>
      <c r="N2537" s="3"/>
    </row>
    <row r="2538" spans="13:14" x14ac:dyDescent="0.25">
      <c r="M2538" s="2"/>
      <c r="N2538" s="3"/>
    </row>
    <row r="2539" spans="13:14" x14ac:dyDescent="0.25">
      <c r="M2539" s="2"/>
      <c r="N2539" s="3"/>
    </row>
    <row r="2540" spans="13:14" x14ac:dyDescent="0.25">
      <c r="M2540" s="2"/>
      <c r="N2540" s="3"/>
    </row>
    <row r="2541" spans="13:14" x14ac:dyDescent="0.25">
      <c r="M2541" s="2"/>
      <c r="N2541" s="3"/>
    </row>
    <row r="2542" spans="13:14" x14ac:dyDescent="0.25">
      <c r="M2542" s="2"/>
      <c r="N2542" s="3"/>
    </row>
    <row r="2543" spans="13:14" x14ac:dyDescent="0.25">
      <c r="M2543" s="2"/>
      <c r="N2543" s="3"/>
    </row>
    <row r="2544" spans="13:14" x14ac:dyDescent="0.25">
      <c r="M2544" s="2"/>
      <c r="N2544" s="3"/>
    </row>
    <row r="2545" spans="13:14" x14ac:dyDescent="0.25">
      <c r="M2545" s="2"/>
      <c r="N2545" s="3"/>
    </row>
    <row r="2546" spans="13:14" x14ac:dyDescent="0.25">
      <c r="M2546" s="2"/>
      <c r="N2546" s="3"/>
    </row>
    <row r="2547" spans="13:14" x14ac:dyDescent="0.25">
      <c r="M2547" s="2"/>
      <c r="N2547" s="3"/>
    </row>
    <row r="2548" spans="13:14" x14ac:dyDescent="0.25">
      <c r="M2548" s="2"/>
      <c r="N2548" s="3"/>
    </row>
    <row r="2549" spans="13:14" x14ac:dyDescent="0.25">
      <c r="M2549" s="2"/>
      <c r="N2549" s="3"/>
    </row>
    <row r="2550" spans="13:14" x14ac:dyDescent="0.25">
      <c r="M2550" s="2"/>
      <c r="N2550" s="3"/>
    </row>
    <row r="2551" spans="13:14" x14ac:dyDescent="0.25">
      <c r="M2551" s="2"/>
      <c r="N2551" s="3"/>
    </row>
    <row r="2552" spans="13:14" x14ac:dyDescent="0.25">
      <c r="M2552" s="2"/>
      <c r="N2552" s="3"/>
    </row>
    <row r="2553" spans="13:14" x14ac:dyDescent="0.25">
      <c r="M2553" s="2"/>
      <c r="N2553" s="3"/>
    </row>
    <row r="2554" spans="13:14" x14ac:dyDescent="0.25">
      <c r="M2554" s="2"/>
      <c r="N2554" s="3"/>
    </row>
    <row r="2555" spans="13:14" x14ac:dyDescent="0.25">
      <c r="M2555" s="2"/>
      <c r="N2555" s="3"/>
    </row>
    <row r="2556" spans="13:14" x14ac:dyDescent="0.25">
      <c r="M2556" s="2"/>
      <c r="N2556" s="3"/>
    </row>
    <row r="2557" spans="13:14" x14ac:dyDescent="0.25">
      <c r="M2557" s="2"/>
      <c r="N2557" s="3"/>
    </row>
    <row r="2558" spans="13:14" x14ac:dyDescent="0.25">
      <c r="M2558" s="2"/>
      <c r="N2558" s="3"/>
    </row>
    <row r="2559" spans="13:14" x14ac:dyDescent="0.25">
      <c r="M2559" s="2"/>
      <c r="N2559" s="3"/>
    </row>
    <row r="2560" spans="13:14" x14ac:dyDescent="0.25">
      <c r="M2560" s="2"/>
      <c r="N2560" s="3"/>
    </row>
    <row r="2561" spans="13:14" x14ac:dyDescent="0.25">
      <c r="M2561" s="2"/>
      <c r="N2561" s="3"/>
    </row>
    <row r="2562" spans="13:14" x14ac:dyDescent="0.25">
      <c r="M2562" s="2"/>
      <c r="N2562" s="3"/>
    </row>
    <row r="2563" spans="13:14" x14ac:dyDescent="0.25">
      <c r="M2563" s="2"/>
      <c r="N2563" s="3"/>
    </row>
    <row r="2564" spans="13:14" x14ac:dyDescent="0.25">
      <c r="M2564" s="2"/>
      <c r="N2564" s="3"/>
    </row>
    <row r="2565" spans="13:14" x14ac:dyDescent="0.25">
      <c r="M2565" s="2"/>
      <c r="N2565" s="3"/>
    </row>
    <row r="2566" spans="13:14" x14ac:dyDescent="0.25">
      <c r="M2566" s="2"/>
      <c r="N2566" s="3"/>
    </row>
    <row r="2567" spans="13:14" x14ac:dyDescent="0.25">
      <c r="M2567" s="2"/>
      <c r="N2567" s="3"/>
    </row>
    <row r="2568" spans="13:14" x14ac:dyDescent="0.25">
      <c r="M2568" s="2"/>
      <c r="N2568" s="3"/>
    </row>
    <row r="2569" spans="13:14" x14ac:dyDescent="0.25">
      <c r="M2569" s="2"/>
      <c r="N2569" s="3"/>
    </row>
    <row r="2570" spans="13:14" x14ac:dyDescent="0.25">
      <c r="M2570" s="2"/>
      <c r="N2570" s="3"/>
    </row>
    <row r="2571" spans="13:14" x14ac:dyDescent="0.25">
      <c r="M2571" s="2"/>
      <c r="N2571" s="3"/>
    </row>
    <row r="2572" spans="13:14" x14ac:dyDescent="0.25">
      <c r="M2572" s="2"/>
      <c r="N2572" s="3"/>
    </row>
    <row r="2573" spans="13:14" x14ac:dyDescent="0.25">
      <c r="M2573" s="2"/>
      <c r="N2573" s="3"/>
    </row>
    <row r="2574" spans="13:14" x14ac:dyDescent="0.25">
      <c r="M2574" s="2"/>
      <c r="N2574" s="3"/>
    </row>
    <row r="2575" spans="13:14" x14ac:dyDescent="0.25">
      <c r="M2575" s="2"/>
      <c r="N2575" s="3"/>
    </row>
    <row r="2576" spans="13:14" x14ac:dyDescent="0.25">
      <c r="M2576" s="2"/>
      <c r="N2576" s="3"/>
    </row>
    <row r="2577" spans="13:14" x14ac:dyDescent="0.25">
      <c r="M2577" s="2"/>
      <c r="N2577" s="3"/>
    </row>
    <row r="2578" spans="13:14" x14ac:dyDescent="0.25">
      <c r="M2578" s="2"/>
      <c r="N2578" s="3"/>
    </row>
    <row r="2579" spans="13:14" x14ac:dyDescent="0.25">
      <c r="M2579" s="2"/>
      <c r="N2579" s="3"/>
    </row>
    <row r="2580" spans="13:14" x14ac:dyDescent="0.25">
      <c r="M2580" s="2"/>
      <c r="N2580" s="3"/>
    </row>
    <row r="2581" spans="13:14" x14ac:dyDescent="0.25">
      <c r="M2581" s="2"/>
      <c r="N2581" s="3"/>
    </row>
    <row r="2582" spans="13:14" x14ac:dyDescent="0.25">
      <c r="M2582" s="2"/>
      <c r="N2582" s="3"/>
    </row>
    <row r="2583" spans="13:14" x14ac:dyDescent="0.25">
      <c r="M2583" s="2"/>
      <c r="N2583" s="3"/>
    </row>
    <row r="2584" spans="13:14" x14ac:dyDescent="0.25">
      <c r="M2584" s="2"/>
      <c r="N2584" s="3"/>
    </row>
    <row r="2585" spans="13:14" x14ac:dyDescent="0.25">
      <c r="M2585" s="2"/>
      <c r="N2585" s="3"/>
    </row>
    <row r="2586" spans="13:14" x14ac:dyDescent="0.25">
      <c r="M2586" s="2"/>
      <c r="N2586" s="3"/>
    </row>
    <row r="2587" spans="13:14" x14ac:dyDescent="0.25">
      <c r="M2587" s="2"/>
      <c r="N2587" s="3"/>
    </row>
    <row r="2588" spans="13:14" x14ac:dyDescent="0.25">
      <c r="M2588" s="2"/>
      <c r="N2588" s="3"/>
    </row>
    <row r="2589" spans="13:14" x14ac:dyDescent="0.25">
      <c r="M2589" s="2"/>
      <c r="N2589" s="3"/>
    </row>
    <row r="2590" spans="13:14" x14ac:dyDescent="0.25">
      <c r="M2590" s="2"/>
      <c r="N2590" s="3"/>
    </row>
    <row r="2591" spans="13:14" x14ac:dyDescent="0.25">
      <c r="M2591" s="2"/>
      <c r="N2591" s="3"/>
    </row>
    <row r="2592" spans="13:14" x14ac:dyDescent="0.25">
      <c r="M2592" s="2"/>
      <c r="N2592" s="3"/>
    </row>
    <row r="2593" spans="13:14" x14ac:dyDescent="0.25">
      <c r="M2593" s="2"/>
      <c r="N2593" s="3"/>
    </row>
    <row r="2594" spans="13:14" x14ac:dyDescent="0.25">
      <c r="M2594" s="2"/>
      <c r="N2594" s="3"/>
    </row>
    <row r="2595" spans="13:14" x14ac:dyDescent="0.25">
      <c r="M2595" s="2"/>
      <c r="N2595" s="3"/>
    </row>
    <row r="2596" spans="13:14" x14ac:dyDescent="0.25">
      <c r="M2596" s="2"/>
      <c r="N2596" s="3"/>
    </row>
    <row r="2597" spans="13:14" x14ac:dyDescent="0.25">
      <c r="M2597" s="2"/>
      <c r="N2597" s="3"/>
    </row>
    <row r="2598" spans="13:14" x14ac:dyDescent="0.25">
      <c r="M2598" s="2"/>
      <c r="N2598" s="3"/>
    </row>
    <row r="2599" spans="13:14" x14ac:dyDescent="0.25">
      <c r="M2599" s="2"/>
      <c r="N2599" s="3"/>
    </row>
    <row r="2600" spans="13:14" x14ac:dyDescent="0.25">
      <c r="M2600" s="2"/>
      <c r="N2600" s="3"/>
    </row>
    <row r="2601" spans="13:14" x14ac:dyDescent="0.25">
      <c r="M2601" s="2"/>
      <c r="N2601" s="3"/>
    </row>
    <row r="2602" spans="13:14" x14ac:dyDescent="0.25">
      <c r="M2602" s="2"/>
      <c r="N2602" s="3"/>
    </row>
    <row r="2603" spans="13:14" x14ac:dyDescent="0.25">
      <c r="M2603" s="2"/>
      <c r="N2603" s="3"/>
    </row>
    <row r="2604" spans="13:14" x14ac:dyDescent="0.25">
      <c r="M2604" s="2"/>
      <c r="N2604" s="3"/>
    </row>
    <row r="2605" spans="13:14" x14ac:dyDescent="0.25">
      <c r="M2605" s="2"/>
      <c r="N2605" s="3"/>
    </row>
    <row r="2606" spans="13:14" x14ac:dyDescent="0.25">
      <c r="M2606" s="2"/>
      <c r="N2606" s="3"/>
    </row>
    <row r="2607" spans="13:14" x14ac:dyDescent="0.25">
      <c r="M2607" s="2"/>
      <c r="N2607" s="3"/>
    </row>
    <row r="2608" spans="13:14" x14ac:dyDescent="0.25">
      <c r="M2608" s="2"/>
      <c r="N2608" s="3"/>
    </row>
    <row r="2609" spans="13:14" x14ac:dyDescent="0.25">
      <c r="M2609" s="2"/>
      <c r="N2609" s="3"/>
    </row>
    <row r="2610" spans="13:14" x14ac:dyDescent="0.25">
      <c r="M2610" s="2"/>
      <c r="N2610" s="3"/>
    </row>
    <row r="2611" spans="13:14" x14ac:dyDescent="0.25">
      <c r="M2611" s="2"/>
      <c r="N2611" s="3"/>
    </row>
    <row r="2612" spans="13:14" x14ac:dyDescent="0.25">
      <c r="M2612" s="2"/>
      <c r="N2612" s="3"/>
    </row>
    <row r="2613" spans="13:14" x14ac:dyDescent="0.25">
      <c r="M2613" s="2"/>
      <c r="N2613" s="3"/>
    </row>
    <row r="2614" spans="13:14" x14ac:dyDescent="0.25">
      <c r="M2614" s="2"/>
      <c r="N2614" s="3"/>
    </row>
    <row r="2615" spans="13:14" x14ac:dyDescent="0.25">
      <c r="M2615" s="2"/>
      <c r="N2615" s="3"/>
    </row>
    <row r="2616" spans="13:14" x14ac:dyDescent="0.25">
      <c r="M2616" s="2"/>
      <c r="N2616" s="3"/>
    </row>
    <row r="2617" spans="13:14" x14ac:dyDescent="0.25">
      <c r="M2617" s="2"/>
      <c r="N2617" s="3"/>
    </row>
    <row r="2618" spans="13:14" x14ac:dyDescent="0.25">
      <c r="M2618" s="2"/>
      <c r="N2618" s="3"/>
    </row>
    <row r="2619" spans="13:14" x14ac:dyDescent="0.25">
      <c r="M2619" s="2"/>
      <c r="N2619" s="3"/>
    </row>
    <row r="2620" spans="13:14" x14ac:dyDescent="0.25">
      <c r="M2620" s="2"/>
      <c r="N2620" s="3"/>
    </row>
    <row r="2621" spans="13:14" x14ac:dyDescent="0.25">
      <c r="M2621" s="2"/>
      <c r="N2621" s="3"/>
    </row>
    <row r="2622" spans="13:14" x14ac:dyDescent="0.25">
      <c r="M2622" s="2"/>
      <c r="N2622" s="3"/>
    </row>
    <row r="2623" spans="13:14" x14ac:dyDescent="0.25">
      <c r="M2623" s="2"/>
      <c r="N2623" s="3"/>
    </row>
    <row r="2624" spans="13:14" x14ac:dyDescent="0.25">
      <c r="M2624" s="2"/>
      <c r="N2624" s="3"/>
    </row>
    <row r="2625" spans="13:14" x14ac:dyDescent="0.25">
      <c r="M2625" s="2"/>
      <c r="N2625" s="3"/>
    </row>
    <row r="2626" spans="13:14" x14ac:dyDescent="0.25">
      <c r="M2626" s="2"/>
      <c r="N2626" s="3"/>
    </row>
    <row r="2627" spans="13:14" x14ac:dyDescent="0.25">
      <c r="M2627" s="2"/>
      <c r="N2627" s="3"/>
    </row>
    <row r="2628" spans="13:14" x14ac:dyDescent="0.25">
      <c r="M2628" s="2"/>
      <c r="N2628" s="3"/>
    </row>
    <row r="2629" spans="13:14" x14ac:dyDescent="0.25">
      <c r="M2629" s="2"/>
      <c r="N2629" s="3"/>
    </row>
    <row r="2630" spans="13:14" x14ac:dyDescent="0.25">
      <c r="M2630" s="2"/>
      <c r="N2630" s="3"/>
    </row>
    <row r="2631" spans="13:14" x14ac:dyDescent="0.25">
      <c r="M2631" s="2"/>
      <c r="N2631" s="3"/>
    </row>
    <row r="2632" spans="13:14" x14ac:dyDescent="0.25">
      <c r="M2632" s="2"/>
      <c r="N2632" s="3"/>
    </row>
    <row r="2633" spans="13:14" x14ac:dyDescent="0.25">
      <c r="M2633" s="2"/>
      <c r="N2633" s="3"/>
    </row>
    <row r="2634" spans="13:14" x14ac:dyDescent="0.25">
      <c r="M2634" s="2"/>
      <c r="N2634" s="3"/>
    </row>
    <row r="2635" spans="13:14" x14ac:dyDescent="0.25">
      <c r="M2635" s="2"/>
      <c r="N2635" s="3"/>
    </row>
    <row r="2636" spans="13:14" x14ac:dyDescent="0.25">
      <c r="M2636" s="2"/>
      <c r="N2636" s="3"/>
    </row>
    <row r="2637" spans="13:14" x14ac:dyDescent="0.25">
      <c r="M2637" s="2"/>
      <c r="N2637" s="3"/>
    </row>
    <row r="2638" spans="13:14" x14ac:dyDescent="0.25">
      <c r="M2638" s="2"/>
      <c r="N2638" s="3"/>
    </row>
    <row r="2639" spans="13:14" x14ac:dyDescent="0.25">
      <c r="M2639" s="2"/>
      <c r="N2639" s="3"/>
    </row>
    <row r="2640" spans="13:14" x14ac:dyDescent="0.25">
      <c r="M2640" s="2"/>
      <c r="N2640" s="3"/>
    </row>
    <row r="2641" spans="13:14" x14ac:dyDescent="0.25">
      <c r="M2641" s="2"/>
      <c r="N2641" s="3"/>
    </row>
    <row r="2642" spans="13:14" x14ac:dyDescent="0.25">
      <c r="M2642" s="2"/>
      <c r="N2642" s="3"/>
    </row>
    <row r="2643" spans="13:14" x14ac:dyDescent="0.25">
      <c r="M2643" s="2"/>
      <c r="N2643" s="3"/>
    </row>
    <row r="2644" spans="13:14" x14ac:dyDescent="0.25">
      <c r="M2644" s="2"/>
      <c r="N2644" s="3"/>
    </row>
    <row r="2645" spans="13:14" x14ac:dyDescent="0.25">
      <c r="M2645" s="2"/>
      <c r="N2645" s="3"/>
    </row>
    <row r="2646" spans="13:14" x14ac:dyDescent="0.25">
      <c r="M2646" s="2"/>
      <c r="N2646" s="3"/>
    </row>
    <row r="2647" spans="13:14" x14ac:dyDescent="0.25">
      <c r="M2647" s="2"/>
      <c r="N2647" s="3"/>
    </row>
    <row r="2648" spans="13:14" x14ac:dyDescent="0.25">
      <c r="M2648" s="2"/>
      <c r="N2648" s="3"/>
    </row>
    <row r="2649" spans="13:14" x14ac:dyDescent="0.25">
      <c r="M2649" s="2"/>
      <c r="N2649" s="3"/>
    </row>
    <row r="2650" spans="13:14" x14ac:dyDescent="0.25">
      <c r="M2650" s="2"/>
      <c r="N2650" s="3"/>
    </row>
    <row r="2651" spans="13:14" x14ac:dyDescent="0.25">
      <c r="M2651" s="2"/>
      <c r="N2651" s="3"/>
    </row>
    <row r="2652" spans="13:14" x14ac:dyDescent="0.25">
      <c r="M2652" s="2"/>
      <c r="N2652" s="3"/>
    </row>
    <row r="2653" spans="13:14" x14ac:dyDescent="0.25">
      <c r="M2653" s="2"/>
      <c r="N2653" s="3"/>
    </row>
    <row r="2654" spans="13:14" x14ac:dyDescent="0.25">
      <c r="M2654" s="2"/>
      <c r="N2654" s="3"/>
    </row>
    <row r="2655" spans="13:14" x14ac:dyDescent="0.25">
      <c r="M2655" s="2"/>
      <c r="N2655" s="3"/>
    </row>
    <row r="2656" spans="13:14" x14ac:dyDescent="0.25">
      <c r="M2656" s="2"/>
      <c r="N2656" s="3"/>
    </row>
    <row r="2657" spans="13:14" x14ac:dyDescent="0.25">
      <c r="M2657" s="2"/>
      <c r="N2657" s="3"/>
    </row>
    <row r="2658" spans="13:14" x14ac:dyDescent="0.25">
      <c r="M2658" s="2"/>
      <c r="N2658" s="3"/>
    </row>
    <row r="2659" spans="13:14" x14ac:dyDescent="0.25">
      <c r="M2659" s="2"/>
      <c r="N2659" s="3"/>
    </row>
    <row r="2660" spans="13:14" x14ac:dyDescent="0.25">
      <c r="M2660" s="2"/>
      <c r="N2660" s="3"/>
    </row>
    <row r="2661" spans="13:14" x14ac:dyDescent="0.25">
      <c r="M2661" s="2"/>
      <c r="N2661" s="3"/>
    </row>
    <row r="2662" spans="13:14" x14ac:dyDescent="0.25">
      <c r="M2662" s="2"/>
      <c r="N2662" s="3"/>
    </row>
    <row r="2663" spans="13:14" x14ac:dyDescent="0.25">
      <c r="M2663" s="2"/>
      <c r="N2663" s="3"/>
    </row>
    <row r="2664" spans="13:14" x14ac:dyDescent="0.25">
      <c r="M2664" s="2"/>
      <c r="N2664" s="3"/>
    </row>
    <row r="2665" spans="13:14" x14ac:dyDescent="0.25">
      <c r="M2665" s="2"/>
      <c r="N2665" s="3"/>
    </row>
    <row r="2666" spans="13:14" x14ac:dyDescent="0.25">
      <c r="M2666" s="2"/>
      <c r="N2666" s="3"/>
    </row>
    <row r="2667" spans="13:14" x14ac:dyDescent="0.25">
      <c r="M2667" s="2"/>
      <c r="N2667" s="3"/>
    </row>
    <row r="2668" spans="13:14" x14ac:dyDescent="0.25">
      <c r="M2668" s="2"/>
      <c r="N2668" s="3"/>
    </row>
    <row r="2669" spans="13:14" x14ac:dyDescent="0.25">
      <c r="M2669" s="2"/>
      <c r="N2669" s="3"/>
    </row>
    <row r="2670" spans="13:14" x14ac:dyDescent="0.25">
      <c r="M2670" s="2"/>
      <c r="N2670" s="3"/>
    </row>
    <row r="2671" spans="13:14" x14ac:dyDescent="0.25">
      <c r="M2671" s="2"/>
      <c r="N2671" s="3"/>
    </row>
    <row r="2672" spans="13:14" x14ac:dyDescent="0.25">
      <c r="M2672" s="2"/>
      <c r="N2672" s="3"/>
    </row>
    <row r="2673" spans="13:14" x14ac:dyDescent="0.25">
      <c r="M2673" s="2"/>
      <c r="N2673" s="3"/>
    </row>
    <row r="2674" spans="13:14" x14ac:dyDescent="0.25">
      <c r="M2674" s="2"/>
      <c r="N2674" s="3"/>
    </row>
    <row r="2675" spans="13:14" x14ac:dyDescent="0.25">
      <c r="M2675" s="2"/>
      <c r="N2675" s="3"/>
    </row>
    <row r="2676" spans="13:14" x14ac:dyDescent="0.25">
      <c r="M2676" s="2"/>
      <c r="N2676" s="3"/>
    </row>
    <row r="2677" spans="13:14" x14ac:dyDescent="0.25">
      <c r="M2677" s="2"/>
      <c r="N2677" s="3"/>
    </row>
    <row r="2678" spans="13:14" x14ac:dyDescent="0.25">
      <c r="M2678" s="2"/>
      <c r="N2678" s="3"/>
    </row>
    <row r="2679" spans="13:14" x14ac:dyDescent="0.25">
      <c r="M2679" s="2"/>
      <c r="N2679" s="3"/>
    </row>
    <row r="2680" spans="13:14" x14ac:dyDescent="0.25">
      <c r="M2680" s="2"/>
      <c r="N2680" s="3"/>
    </row>
    <row r="2681" spans="13:14" x14ac:dyDescent="0.25">
      <c r="M2681" s="2"/>
      <c r="N2681" s="3"/>
    </row>
    <row r="2682" spans="13:14" x14ac:dyDescent="0.25">
      <c r="M2682" s="2"/>
      <c r="N2682" s="3"/>
    </row>
    <row r="2683" spans="13:14" x14ac:dyDescent="0.25">
      <c r="M2683" s="2"/>
      <c r="N2683" s="3"/>
    </row>
    <row r="2684" spans="13:14" x14ac:dyDescent="0.25">
      <c r="M2684" s="2"/>
      <c r="N2684" s="3"/>
    </row>
    <row r="2685" spans="13:14" x14ac:dyDescent="0.25">
      <c r="M2685" s="2"/>
      <c r="N2685" s="3"/>
    </row>
    <row r="2686" spans="13:14" x14ac:dyDescent="0.25">
      <c r="M2686" s="2"/>
      <c r="N2686" s="3"/>
    </row>
    <row r="2687" spans="13:14" x14ac:dyDescent="0.25">
      <c r="M2687" s="2"/>
      <c r="N2687" s="3"/>
    </row>
    <row r="2688" spans="13:14" x14ac:dyDescent="0.25">
      <c r="M2688" s="2"/>
      <c r="N2688" s="3"/>
    </row>
    <row r="2689" spans="13:14" x14ac:dyDescent="0.25">
      <c r="M2689" s="2"/>
      <c r="N2689" s="3"/>
    </row>
    <row r="2690" spans="13:14" x14ac:dyDescent="0.25">
      <c r="M2690" s="2"/>
      <c r="N2690" s="3"/>
    </row>
    <row r="2691" spans="13:14" x14ac:dyDescent="0.25">
      <c r="M2691" s="2"/>
      <c r="N2691" s="3"/>
    </row>
    <row r="2692" spans="13:14" x14ac:dyDescent="0.25">
      <c r="M2692" s="2"/>
      <c r="N2692" s="3"/>
    </row>
    <row r="2693" spans="13:14" x14ac:dyDescent="0.25">
      <c r="M2693" s="2"/>
      <c r="N2693" s="3"/>
    </row>
    <row r="2694" spans="13:14" x14ac:dyDescent="0.25">
      <c r="M2694" s="2"/>
      <c r="N2694" s="3"/>
    </row>
    <row r="2695" spans="13:14" x14ac:dyDescent="0.25">
      <c r="M2695" s="2"/>
      <c r="N2695" s="3"/>
    </row>
    <row r="2696" spans="13:14" x14ac:dyDescent="0.25">
      <c r="M2696" s="2"/>
      <c r="N2696" s="3"/>
    </row>
    <row r="2697" spans="13:14" x14ac:dyDescent="0.25">
      <c r="M2697" s="2"/>
      <c r="N2697" s="3"/>
    </row>
    <row r="2698" spans="13:14" x14ac:dyDescent="0.25">
      <c r="M2698" s="2"/>
      <c r="N2698" s="3"/>
    </row>
    <row r="2699" spans="13:14" x14ac:dyDescent="0.25">
      <c r="M2699" s="2"/>
      <c r="N2699" s="3"/>
    </row>
    <row r="2700" spans="13:14" x14ac:dyDescent="0.25">
      <c r="M2700" s="2"/>
      <c r="N2700" s="3"/>
    </row>
    <row r="2701" spans="13:14" x14ac:dyDescent="0.25">
      <c r="M2701" s="2"/>
      <c r="N2701" s="3"/>
    </row>
    <row r="2702" spans="13:14" x14ac:dyDescent="0.25">
      <c r="M2702" s="2"/>
      <c r="N2702" s="3"/>
    </row>
    <row r="2703" spans="13:14" x14ac:dyDescent="0.25">
      <c r="M2703" s="2"/>
      <c r="N2703" s="3"/>
    </row>
    <row r="2704" spans="13:14" x14ac:dyDescent="0.25">
      <c r="M2704" s="2"/>
      <c r="N2704" s="3"/>
    </row>
    <row r="2705" spans="13:14" x14ac:dyDescent="0.25">
      <c r="M2705" s="2"/>
      <c r="N2705" s="3"/>
    </row>
    <row r="2706" spans="13:14" x14ac:dyDescent="0.25">
      <c r="M2706" s="2"/>
      <c r="N2706" s="3"/>
    </row>
    <row r="2707" spans="13:14" x14ac:dyDescent="0.25">
      <c r="M2707" s="2"/>
      <c r="N2707" s="3"/>
    </row>
    <row r="2708" spans="13:14" x14ac:dyDescent="0.25">
      <c r="M2708" s="2"/>
      <c r="N2708" s="3"/>
    </row>
    <row r="2709" spans="13:14" x14ac:dyDescent="0.25">
      <c r="M2709" s="2"/>
      <c r="N2709" s="3"/>
    </row>
    <row r="2710" spans="13:14" x14ac:dyDescent="0.25">
      <c r="M2710" s="2"/>
      <c r="N2710" s="3"/>
    </row>
    <row r="2711" spans="13:14" x14ac:dyDescent="0.25">
      <c r="M2711" s="2"/>
      <c r="N2711" s="3"/>
    </row>
    <row r="2712" spans="13:14" x14ac:dyDescent="0.25">
      <c r="M2712" s="2"/>
      <c r="N2712" s="3"/>
    </row>
    <row r="2713" spans="13:14" x14ac:dyDescent="0.25">
      <c r="M2713" s="2"/>
      <c r="N2713" s="3"/>
    </row>
    <row r="2714" spans="13:14" x14ac:dyDescent="0.25">
      <c r="M2714" s="2"/>
      <c r="N2714" s="3"/>
    </row>
    <row r="2715" spans="13:14" x14ac:dyDescent="0.25">
      <c r="M2715" s="2"/>
      <c r="N2715" s="3"/>
    </row>
    <row r="2716" spans="13:14" x14ac:dyDescent="0.25">
      <c r="M2716" s="2"/>
      <c r="N2716" s="3"/>
    </row>
    <row r="2717" spans="13:14" x14ac:dyDescent="0.25">
      <c r="M2717" s="2"/>
      <c r="N2717" s="3"/>
    </row>
    <row r="2718" spans="13:14" x14ac:dyDescent="0.25">
      <c r="M2718" s="2"/>
      <c r="N2718" s="3"/>
    </row>
    <row r="2719" spans="13:14" x14ac:dyDescent="0.25">
      <c r="M2719" s="2"/>
      <c r="N2719" s="3"/>
    </row>
    <row r="2720" spans="13:14" x14ac:dyDescent="0.25">
      <c r="M2720" s="2"/>
      <c r="N2720" s="3"/>
    </row>
    <row r="2721" spans="13:14" x14ac:dyDescent="0.25">
      <c r="M2721" s="2"/>
      <c r="N2721" s="3"/>
    </row>
    <row r="2722" spans="13:14" x14ac:dyDescent="0.25">
      <c r="M2722" s="2"/>
      <c r="N2722" s="3"/>
    </row>
    <row r="2723" spans="13:14" x14ac:dyDescent="0.25">
      <c r="M2723" s="2"/>
      <c r="N2723" s="3"/>
    </row>
    <row r="2724" spans="13:14" x14ac:dyDescent="0.25">
      <c r="M2724" s="2"/>
      <c r="N2724" s="3"/>
    </row>
    <row r="2725" spans="13:14" x14ac:dyDescent="0.25">
      <c r="M2725" s="2"/>
      <c r="N2725" s="3"/>
    </row>
    <row r="2726" spans="13:14" x14ac:dyDescent="0.25">
      <c r="M2726" s="2"/>
      <c r="N2726" s="3"/>
    </row>
    <row r="2727" spans="13:14" x14ac:dyDescent="0.25">
      <c r="M2727" s="2"/>
      <c r="N2727" s="3"/>
    </row>
    <row r="2728" spans="13:14" x14ac:dyDescent="0.25">
      <c r="M2728" s="2"/>
      <c r="N2728" s="3"/>
    </row>
    <row r="2729" spans="13:14" x14ac:dyDescent="0.25">
      <c r="M2729" s="2"/>
      <c r="N2729" s="3"/>
    </row>
    <row r="2730" spans="13:14" x14ac:dyDescent="0.25">
      <c r="M2730" s="2"/>
      <c r="N2730" s="3"/>
    </row>
    <row r="2731" spans="13:14" x14ac:dyDescent="0.25">
      <c r="M2731" s="2"/>
      <c r="N2731" s="3"/>
    </row>
    <row r="2732" spans="13:14" x14ac:dyDescent="0.25">
      <c r="M2732" s="2"/>
      <c r="N2732" s="3"/>
    </row>
    <row r="2733" spans="13:14" x14ac:dyDescent="0.25">
      <c r="M2733" s="2"/>
      <c r="N2733" s="3"/>
    </row>
    <row r="2734" spans="13:14" x14ac:dyDescent="0.25">
      <c r="M2734" s="2"/>
      <c r="N2734" s="3"/>
    </row>
    <row r="2735" spans="13:14" x14ac:dyDescent="0.25">
      <c r="M2735" s="2"/>
      <c r="N2735" s="3"/>
    </row>
    <row r="2736" spans="13:14" x14ac:dyDescent="0.25">
      <c r="M2736" s="2"/>
      <c r="N2736" s="3"/>
    </row>
    <row r="2737" spans="13:14" x14ac:dyDescent="0.25">
      <c r="M2737" s="2"/>
      <c r="N2737" s="3"/>
    </row>
    <row r="2738" spans="13:14" x14ac:dyDescent="0.25">
      <c r="M2738" s="2"/>
      <c r="N2738" s="3"/>
    </row>
    <row r="2739" spans="13:14" x14ac:dyDescent="0.25">
      <c r="M2739" s="2"/>
      <c r="N2739" s="3"/>
    </row>
    <row r="2740" spans="13:14" x14ac:dyDescent="0.25">
      <c r="M2740" s="2"/>
      <c r="N2740" s="3"/>
    </row>
    <row r="2741" spans="13:14" x14ac:dyDescent="0.25">
      <c r="M2741" s="2"/>
      <c r="N2741" s="3"/>
    </row>
    <row r="2742" spans="13:14" x14ac:dyDescent="0.25">
      <c r="M2742" s="2"/>
      <c r="N2742" s="3"/>
    </row>
    <row r="2743" spans="13:14" x14ac:dyDescent="0.25">
      <c r="M2743" s="2"/>
      <c r="N2743" s="3"/>
    </row>
    <row r="2744" spans="13:14" x14ac:dyDescent="0.25">
      <c r="M2744" s="2"/>
      <c r="N2744" s="3"/>
    </row>
    <row r="2745" spans="13:14" x14ac:dyDescent="0.25">
      <c r="M2745" s="2"/>
      <c r="N2745" s="3"/>
    </row>
    <row r="2746" spans="13:14" x14ac:dyDescent="0.25">
      <c r="M2746" s="2"/>
      <c r="N2746" s="3"/>
    </row>
    <row r="2747" spans="13:14" x14ac:dyDescent="0.25">
      <c r="M2747" s="2"/>
      <c r="N2747" s="3"/>
    </row>
    <row r="2748" spans="13:14" x14ac:dyDescent="0.25">
      <c r="M2748" s="2"/>
      <c r="N2748" s="3"/>
    </row>
    <row r="2749" spans="13:14" x14ac:dyDescent="0.25">
      <c r="M2749" s="2"/>
      <c r="N2749" s="3"/>
    </row>
    <row r="2750" spans="13:14" x14ac:dyDescent="0.25">
      <c r="M2750" s="2"/>
      <c r="N2750" s="3"/>
    </row>
    <row r="2751" spans="13:14" x14ac:dyDescent="0.25">
      <c r="M2751" s="2"/>
      <c r="N2751" s="3"/>
    </row>
    <row r="2752" spans="13:14" x14ac:dyDescent="0.25">
      <c r="M2752" s="2"/>
      <c r="N2752" s="3"/>
    </row>
    <row r="2753" spans="13:14" x14ac:dyDescent="0.25">
      <c r="M2753" s="2"/>
      <c r="N2753" s="3"/>
    </row>
    <row r="2754" spans="13:14" x14ac:dyDescent="0.25">
      <c r="M2754" s="2"/>
      <c r="N2754" s="3"/>
    </row>
    <row r="2755" spans="13:14" x14ac:dyDescent="0.25">
      <c r="M2755" s="2"/>
      <c r="N2755" s="3"/>
    </row>
    <row r="2756" spans="13:14" x14ac:dyDescent="0.25">
      <c r="M2756" s="2"/>
      <c r="N2756" s="3"/>
    </row>
    <row r="2757" spans="13:14" x14ac:dyDescent="0.25">
      <c r="M2757" s="2"/>
      <c r="N2757" s="3"/>
    </row>
    <row r="2758" spans="13:14" x14ac:dyDescent="0.25">
      <c r="M2758" s="2"/>
      <c r="N2758" s="3"/>
    </row>
    <row r="2759" spans="13:14" x14ac:dyDescent="0.25">
      <c r="M2759" s="2"/>
      <c r="N2759" s="3"/>
    </row>
    <row r="2760" spans="13:14" x14ac:dyDescent="0.25">
      <c r="M2760" s="2"/>
      <c r="N2760" s="3"/>
    </row>
    <row r="2761" spans="13:14" x14ac:dyDescent="0.25">
      <c r="M2761" s="2"/>
      <c r="N2761" s="3"/>
    </row>
    <row r="2762" spans="13:14" x14ac:dyDescent="0.25">
      <c r="M2762" s="2"/>
      <c r="N2762" s="3"/>
    </row>
    <row r="2763" spans="13:14" x14ac:dyDescent="0.25">
      <c r="M2763" s="2"/>
      <c r="N2763" s="3"/>
    </row>
    <row r="2764" spans="13:14" x14ac:dyDescent="0.25">
      <c r="M2764" s="2"/>
      <c r="N2764" s="3"/>
    </row>
    <row r="2765" spans="13:14" x14ac:dyDescent="0.25">
      <c r="M2765" s="2"/>
      <c r="N2765" s="3"/>
    </row>
    <row r="2766" spans="13:14" x14ac:dyDescent="0.25">
      <c r="M2766" s="2"/>
      <c r="N2766" s="3"/>
    </row>
    <row r="2767" spans="13:14" x14ac:dyDescent="0.25">
      <c r="M2767" s="2"/>
      <c r="N2767" s="3"/>
    </row>
    <row r="2768" spans="13:14" x14ac:dyDescent="0.25">
      <c r="M2768" s="2"/>
      <c r="N2768" s="3"/>
    </row>
    <row r="2769" spans="13:14" x14ac:dyDescent="0.25">
      <c r="M2769" s="2"/>
      <c r="N2769" s="3"/>
    </row>
    <row r="2770" spans="13:14" x14ac:dyDescent="0.25">
      <c r="M2770" s="2"/>
      <c r="N2770" s="3"/>
    </row>
    <row r="2771" spans="13:14" x14ac:dyDescent="0.25">
      <c r="M2771" s="2"/>
      <c r="N2771" s="3"/>
    </row>
    <row r="2772" spans="13:14" x14ac:dyDescent="0.25">
      <c r="M2772" s="2"/>
      <c r="N2772" s="3"/>
    </row>
    <row r="2773" spans="13:14" x14ac:dyDescent="0.25">
      <c r="M2773" s="2"/>
      <c r="N2773" s="3"/>
    </row>
    <row r="2774" spans="13:14" x14ac:dyDescent="0.25">
      <c r="M2774" s="2"/>
      <c r="N2774" s="3"/>
    </row>
  </sheetData>
  <mergeCells count="315">
    <mergeCell ref="K86:K88"/>
    <mergeCell ref="K89:K92"/>
    <mergeCell ref="H89:H92"/>
    <mergeCell ref="H83:H85"/>
    <mergeCell ref="H70:H72"/>
    <mergeCell ref="H81:H82"/>
    <mergeCell ref="H18:H20"/>
    <mergeCell ref="H86:H88"/>
    <mergeCell ref="K60:K62"/>
    <mergeCell ref="H38:H42"/>
    <mergeCell ref="K46:K48"/>
    <mergeCell ref="K55:K56"/>
    <mergeCell ref="H43:H45"/>
    <mergeCell ref="H55:H56"/>
    <mergeCell ref="H57:H59"/>
    <mergeCell ref="Q32:Q35"/>
    <mergeCell ref="Q36:Q38"/>
    <mergeCell ref="Q21:Q24"/>
    <mergeCell ref="Q25:Q27"/>
    <mergeCell ref="B165:B166"/>
    <mergeCell ref="B160:B164"/>
    <mergeCell ref="B157:B159"/>
    <mergeCell ref="B152:B156"/>
    <mergeCell ref="B149:B151"/>
    <mergeCell ref="K139:K141"/>
    <mergeCell ref="K106:K108"/>
    <mergeCell ref="K109:K113"/>
    <mergeCell ref="H21:H24"/>
    <mergeCell ref="B38:B42"/>
    <mergeCell ref="D35:D37"/>
    <mergeCell ref="C35:C37"/>
    <mergeCell ref="B35:B37"/>
    <mergeCell ref="B57:B59"/>
    <mergeCell ref="D57:D59"/>
    <mergeCell ref="C57:C59"/>
    <mergeCell ref="D132:D134"/>
    <mergeCell ref="D117:D121"/>
    <mergeCell ref="D139:D141"/>
    <mergeCell ref="K78:K80"/>
    <mergeCell ref="A142:A145"/>
    <mergeCell ref="A146:A148"/>
    <mergeCell ref="A149:A151"/>
    <mergeCell ref="A152:A156"/>
    <mergeCell ref="A157:A159"/>
    <mergeCell ref="A160:A164"/>
    <mergeCell ref="K167:K169"/>
    <mergeCell ref="K142:K145"/>
    <mergeCell ref="K157:K159"/>
    <mergeCell ref="K160:K164"/>
    <mergeCell ref="K165:K166"/>
    <mergeCell ref="K146:K148"/>
    <mergeCell ref="C165:C166"/>
    <mergeCell ref="H142:H145"/>
    <mergeCell ref="C146:C148"/>
    <mergeCell ref="H146:H148"/>
    <mergeCell ref="C149:C151"/>
    <mergeCell ref="H149:H151"/>
    <mergeCell ref="H167:H169"/>
    <mergeCell ref="D149:D151"/>
    <mergeCell ref="D146:D148"/>
    <mergeCell ref="D142:D145"/>
    <mergeCell ref="C142:C145"/>
    <mergeCell ref="A67:A69"/>
    <mergeCell ref="A70:A72"/>
    <mergeCell ref="A76:A77"/>
    <mergeCell ref="A78:A80"/>
    <mergeCell ref="A83:A85"/>
    <mergeCell ref="K93:K95"/>
    <mergeCell ref="D83:D85"/>
    <mergeCell ref="B83:B85"/>
    <mergeCell ref="D78:D80"/>
    <mergeCell ref="C78:C80"/>
    <mergeCell ref="K81:K82"/>
    <mergeCell ref="K70:K72"/>
    <mergeCell ref="K73:K75"/>
    <mergeCell ref="K76:K77"/>
    <mergeCell ref="K83:K85"/>
    <mergeCell ref="H73:H75"/>
    <mergeCell ref="B70:B72"/>
    <mergeCell ref="D73:D75"/>
    <mergeCell ref="D70:D72"/>
    <mergeCell ref="C70:C72"/>
    <mergeCell ref="D86:D88"/>
    <mergeCell ref="C86:C88"/>
    <mergeCell ref="H76:H77"/>
    <mergeCell ref="H78:H80"/>
    <mergeCell ref="V9:V11"/>
    <mergeCell ref="V12:V14"/>
    <mergeCell ref="K12:K14"/>
    <mergeCell ref="K21:K24"/>
    <mergeCell ref="K25:K28"/>
    <mergeCell ref="K67:K69"/>
    <mergeCell ref="N1:S1"/>
    <mergeCell ref="N9:N11"/>
    <mergeCell ref="N18:N20"/>
    <mergeCell ref="N67:N69"/>
    <mergeCell ref="K3:K8"/>
    <mergeCell ref="K29:K34"/>
    <mergeCell ref="K38:K42"/>
    <mergeCell ref="K35:K37"/>
    <mergeCell ref="K49:K51"/>
    <mergeCell ref="K57:K59"/>
    <mergeCell ref="K52:K54"/>
    <mergeCell ref="K9:K11"/>
    <mergeCell ref="K63:K66"/>
    <mergeCell ref="K15:K17"/>
    <mergeCell ref="K18:K20"/>
    <mergeCell ref="Q11:Q13"/>
    <mergeCell ref="Q14:Q17"/>
    <mergeCell ref="Q18:Q20"/>
    <mergeCell ref="B2:C2"/>
    <mergeCell ref="A3:A8"/>
    <mergeCell ref="B3:B8"/>
    <mergeCell ref="C3:C8"/>
    <mergeCell ref="D3:D8"/>
    <mergeCell ref="N78:N80"/>
    <mergeCell ref="N81:N82"/>
    <mergeCell ref="N93:N95"/>
    <mergeCell ref="N99:N102"/>
    <mergeCell ref="K99:K102"/>
    <mergeCell ref="K96:K98"/>
    <mergeCell ref="A46:A48"/>
    <mergeCell ref="A49:A51"/>
    <mergeCell ref="A43:A45"/>
    <mergeCell ref="A52:A54"/>
    <mergeCell ref="A57:A59"/>
    <mergeCell ref="A63:A66"/>
    <mergeCell ref="A18:A20"/>
    <mergeCell ref="A21:A24"/>
    <mergeCell ref="A25:A28"/>
    <mergeCell ref="A29:A34"/>
    <mergeCell ref="A35:A37"/>
    <mergeCell ref="A38:A42"/>
    <mergeCell ref="A89:A92"/>
    <mergeCell ref="H3:H8"/>
    <mergeCell ref="A12:A14"/>
    <mergeCell ref="B12:B14"/>
    <mergeCell ref="C12:C14"/>
    <mergeCell ref="D12:D14"/>
    <mergeCell ref="H12:H14"/>
    <mergeCell ref="C172:H172"/>
    <mergeCell ref="D9:D11"/>
    <mergeCell ref="C9:C11"/>
    <mergeCell ref="B9:B11"/>
    <mergeCell ref="A9:A11"/>
    <mergeCell ref="B142:B145"/>
    <mergeCell ref="A93:A95"/>
    <mergeCell ref="A96:A98"/>
    <mergeCell ref="A99:A102"/>
    <mergeCell ref="A103:A105"/>
    <mergeCell ref="A106:A108"/>
    <mergeCell ref="A109:A113"/>
    <mergeCell ref="A114:A116"/>
    <mergeCell ref="A117:A121"/>
    <mergeCell ref="A165:A166"/>
    <mergeCell ref="A167:A169"/>
    <mergeCell ref="B167:B169"/>
    <mergeCell ref="B146:B148"/>
    <mergeCell ref="H9:H11"/>
    <mergeCell ref="D21:D24"/>
    <mergeCell ref="D18:D20"/>
    <mergeCell ref="D15:D17"/>
    <mergeCell ref="C15:C17"/>
    <mergeCell ref="H15:H17"/>
    <mergeCell ref="C46:C48"/>
    <mergeCell ref="H46:H48"/>
    <mergeCell ref="N165:N166"/>
    <mergeCell ref="N146:N148"/>
    <mergeCell ref="C29:C34"/>
    <mergeCell ref="H29:H34"/>
    <mergeCell ref="H35:H37"/>
    <mergeCell ref="C18:C20"/>
    <mergeCell ref="N127:N131"/>
    <mergeCell ref="K132:K134"/>
    <mergeCell ref="K103:K105"/>
    <mergeCell ref="K127:K131"/>
    <mergeCell ref="K135:K138"/>
    <mergeCell ref="K149:K151"/>
    <mergeCell ref="K152:K156"/>
    <mergeCell ref="K114:K116"/>
    <mergeCell ref="K117:K121"/>
    <mergeCell ref="K122:K126"/>
    <mergeCell ref="B63:B66"/>
    <mergeCell ref="D29:D34"/>
    <mergeCell ref="D25:D28"/>
    <mergeCell ref="C63:C66"/>
    <mergeCell ref="H63:H66"/>
    <mergeCell ref="D63:D66"/>
    <mergeCell ref="H67:H69"/>
    <mergeCell ref="D67:D69"/>
    <mergeCell ref="C67:C69"/>
    <mergeCell ref="D38:D42"/>
    <mergeCell ref="C38:C42"/>
    <mergeCell ref="D43:D45"/>
    <mergeCell ref="C43:C45"/>
    <mergeCell ref="C60:C62"/>
    <mergeCell ref="D60:D62"/>
    <mergeCell ref="D55:D56"/>
    <mergeCell ref="C55:C56"/>
    <mergeCell ref="C25:C28"/>
    <mergeCell ref="H25:H28"/>
    <mergeCell ref="H60:H62"/>
    <mergeCell ref="B43:B45"/>
    <mergeCell ref="B60:B62"/>
    <mergeCell ref="B67:B69"/>
    <mergeCell ref="A139:A141"/>
    <mergeCell ref="C109:C113"/>
    <mergeCell ref="D81:D82"/>
    <mergeCell ref="C83:C85"/>
    <mergeCell ref="B103:B105"/>
    <mergeCell ref="D99:D102"/>
    <mergeCell ref="C99:C102"/>
    <mergeCell ref="B99:B102"/>
    <mergeCell ref="D96:D98"/>
    <mergeCell ref="C81:C82"/>
    <mergeCell ref="C96:C98"/>
    <mergeCell ref="B96:B98"/>
    <mergeCell ref="D93:D95"/>
    <mergeCell ref="B93:B95"/>
    <mergeCell ref="B89:B92"/>
    <mergeCell ref="A81:A82"/>
    <mergeCell ref="D106:D108"/>
    <mergeCell ref="D89:D91"/>
    <mergeCell ref="A122:A126"/>
    <mergeCell ref="A132:A134"/>
    <mergeCell ref="C103:C105"/>
    <mergeCell ref="C89:C92"/>
    <mergeCell ref="B81:B82"/>
    <mergeCell ref="A86:A88"/>
    <mergeCell ref="B139:B141"/>
    <mergeCell ref="B135:B138"/>
    <mergeCell ref="H99:H102"/>
    <mergeCell ref="B106:B108"/>
    <mergeCell ref="D103:D105"/>
    <mergeCell ref="C127:C131"/>
    <mergeCell ref="D127:D131"/>
    <mergeCell ref="H127:H131"/>
    <mergeCell ref="H103:H105"/>
    <mergeCell ref="C106:C108"/>
    <mergeCell ref="H106:H108"/>
    <mergeCell ref="H139:H141"/>
    <mergeCell ref="C139:C141"/>
    <mergeCell ref="H109:H113"/>
    <mergeCell ref="C114:C116"/>
    <mergeCell ref="H114:H116"/>
    <mergeCell ref="C117:C121"/>
    <mergeCell ref="H117:H121"/>
    <mergeCell ref="D135:D138"/>
    <mergeCell ref="G135:G138"/>
    <mergeCell ref="F135:F138"/>
    <mergeCell ref="E135:E138"/>
    <mergeCell ref="C135:C138"/>
    <mergeCell ref="H135:H138"/>
    <mergeCell ref="E170:F170"/>
    <mergeCell ref="C152:C156"/>
    <mergeCell ref="H152:H156"/>
    <mergeCell ref="C157:C159"/>
    <mergeCell ref="H157:H159"/>
    <mergeCell ref="C160:C164"/>
    <mergeCell ref="H160:H164"/>
    <mergeCell ref="C167:C169"/>
    <mergeCell ref="D167:D169"/>
    <mergeCell ref="H165:H166"/>
    <mergeCell ref="D157:D159"/>
    <mergeCell ref="D152:D156"/>
    <mergeCell ref="D160:D164"/>
    <mergeCell ref="D165:D166"/>
    <mergeCell ref="C122:C126"/>
    <mergeCell ref="C21:C24"/>
    <mergeCell ref="A73:A75"/>
    <mergeCell ref="B86:B88"/>
    <mergeCell ref="B132:B134"/>
    <mergeCell ref="A1:E1"/>
    <mergeCell ref="F1:H1"/>
    <mergeCell ref="H122:H126"/>
    <mergeCell ref="A127:A131"/>
    <mergeCell ref="B127:B131"/>
    <mergeCell ref="C132:C134"/>
    <mergeCell ref="H132:H134"/>
    <mergeCell ref="B117:B121"/>
    <mergeCell ref="D114:D116"/>
    <mergeCell ref="B114:B116"/>
    <mergeCell ref="D122:D126"/>
    <mergeCell ref="B122:B126"/>
    <mergeCell ref="B73:B75"/>
    <mergeCell ref="C73:C75"/>
    <mergeCell ref="H96:H98"/>
    <mergeCell ref="C93:C95"/>
    <mergeCell ref="H93:H95"/>
    <mergeCell ref="B109:B113"/>
    <mergeCell ref="A60:A62"/>
    <mergeCell ref="Q6:Q9"/>
    <mergeCell ref="O28:P28"/>
    <mergeCell ref="A135:A138"/>
    <mergeCell ref="D109:D113"/>
    <mergeCell ref="C76:C77"/>
    <mergeCell ref="B78:B80"/>
    <mergeCell ref="D76:D77"/>
    <mergeCell ref="A15:A17"/>
    <mergeCell ref="B29:B34"/>
    <mergeCell ref="B25:B28"/>
    <mergeCell ref="D52:D54"/>
    <mergeCell ref="C52:C54"/>
    <mergeCell ref="B52:B54"/>
    <mergeCell ref="D49:D51"/>
    <mergeCell ref="B55:B56"/>
    <mergeCell ref="A55:A56"/>
    <mergeCell ref="B15:B17"/>
    <mergeCell ref="B18:B20"/>
    <mergeCell ref="B21:B24"/>
    <mergeCell ref="B49:B51"/>
    <mergeCell ref="D46:D48"/>
    <mergeCell ref="B46:B48"/>
    <mergeCell ref="C49:C51"/>
    <mergeCell ref="B76:B77"/>
  </mergeCells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inst. elektr.</vt:lpstr>
      <vt:lpstr>'inst. elektr.'!Obszar_wydruku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Śmieja</dc:creator>
  <cp:lastModifiedBy>Bartosz Śmieja</cp:lastModifiedBy>
  <dcterms:created xsi:type="dcterms:W3CDTF">2026-01-28T12:22:24Z</dcterms:created>
  <dcterms:modified xsi:type="dcterms:W3CDTF">2026-03-30T07:27:22Z</dcterms:modified>
</cp:coreProperties>
</file>